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4" i="1" l="1"/>
  <c r="G13" i="1"/>
  <c r="G14" i="1"/>
  <c r="G15" i="1"/>
  <c r="D14" i="1" l="1"/>
  <c r="G16" i="1"/>
  <c r="F16" i="1"/>
  <c r="F12" i="1"/>
  <c r="F11" i="1"/>
  <c r="F8" i="1"/>
  <c r="F7" i="1"/>
  <c r="F6" i="1"/>
  <c r="D15" i="1"/>
  <c r="E15" i="1"/>
  <c r="D16" i="1"/>
  <c r="E16" i="1"/>
  <c r="E10" i="1"/>
  <c r="D10" i="1"/>
  <c r="E6" i="1"/>
  <c r="D6" i="1"/>
  <c r="E14" i="1" l="1"/>
  <c r="F15" i="1"/>
  <c r="F10" i="1"/>
</calcChain>
</file>

<file path=xl/sharedStrings.xml><?xml version="1.0" encoding="utf-8"?>
<sst xmlns="http://schemas.openxmlformats.org/spreadsheetml/2006/main" count="16" uniqueCount="10">
  <si>
    <t>тотал</t>
  </si>
  <si>
    <t>Динамика</t>
  </si>
  <si>
    <t>Предыдущий период</t>
  </si>
  <si>
    <t>Отчетный период</t>
  </si>
  <si>
    <t>Проверка</t>
  </si>
  <si>
    <t>отдел 1</t>
  </si>
  <si>
    <t>отдел 2</t>
  </si>
  <si>
    <t>объем, шт</t>
  </si>
  <si>
    <t>Численность, ПШЕ</t>
  </si>
  <si>
    <t>Пр-ть, шт/ПШЕ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</si>
</sst>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9" fontId="0" fillId="0" borderId="0" xfId="0" applyNumberFormat="1"/>
    <xf numFmtId="10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4" xfId="0" applyBorder="1"/>
    <xf numFmtId="3" fontId="0" fillId="0" borderId="0" xfId="0" applyNumberFormat="1" applyBorder="1"/>
    <xf numFmtId="10" fontId="0" fillId="0" borderId="0" xfId="0" applyNumberFormat="1" applyBorder="1"/>
    <xf numFmtId="0" fontId="0" fillId="0" borderId="0" xfId="0" applyBorder="1"/>
    <xf numFmtId="9" fontId="0" fillId="0" borderId="0" xfId="0" applyNumberFormat="1" applyBorder="1"/>
    <xf numFmtId="1" fontId="0" fillId="0" borderId="0" xfId="0" applyNumberFormat="1" applyBorder="1"/>
    <xf numFmtId="10" fontId="0" fillId="0" borderId="5" xfId="0" applyNumberFormat="1" applyBorder="1"/>
    <xf numFmtId="0" fontId="0" fillId="0" borderId="6" xfId="0" applyBorder="1"/>
    <xf numFmtId="1" fontId="0" fillId="0" borderId="7" xfId="0" applyNumberFormat="1" applyBorder="1"/>
    <xf numFmtId="9" fontId="0" fillId="0" borderId="5" xfId="0" applyNumberFormat="1" applyBorder="1"/>
    <xf numFmtId="0" fontId="0" fillId="0" borderId="2" xfId="0" applyBorder="1" applyAlignment="1">
      <alignment wrapText="1"/>
    </xf>
    <xf numFmtId="10" fontId="0" fillId="3" borderId="5" xfId="0" applyNumberFormat="1" applyFill="1" applyBorder="1"/>
    <xf numFmtId="10" fontId="0" fillId="3" borderId="8" xfId="0" applyNumberFormat="1" applyFill="1" applyBorder="1"/>
    <xf numFmtId="10" fontId="0" fillId="0" borderId="5" xfId="0" applyNumberFormat="1" applyFill="1" applyBorder="1"/>
    <xf numFmtId="9" fontId="0" fillId="2" borderId="5" xfId="0" applyNumberFormat="1" applyFill="1" applyBorder="1"/>
    <xf numFmtId="1" fontId="0" fillId="4" borderId="0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K17"/>
  <sheetViews>
    <sheetView tabSelected="1" workbookViewId="0">
      <selection activeCell="C14" sqref="C14"/>
    </sheetView>
  </sheetViews>
  <sheetFormatPr defaultRowHeight="15" x14ac:dyDescent="0.25"/>
  <cols>
    <col min="4" max="5" width="13.28515625" customWidth="1"/>
    <col min="6" max="6" width="11.42578125" customWidth="1"/>
    <col min="7" max="7" width="12.5703125" customWidth="1"/>
  </cols>
  <sheetData>
    <row r="4" spans="3:11" ht="15.75" thickBot="1" x14ac:dyDescent="0.3"/>
    <row r="5" spans="3:11" ht="30" x14ac:dyDescent="0.25">
      <c r="C5" s="3" t="s">
        <v>7</v>
      </c>
      <c r="D5" s="15" t="s">
        <v>2</v>
      </c>
      <c r="E5" s="15" t="s">
        <v>3</v>
      </c>
      <c r="F5" s="4" t="s">
        <v>1</v>
      </c>
      <c r="G5" s="8" t="s">
        <v>4</v>
      </c>
    </row>
    <row r="6" spans="3:11" x14ac:dyDescent="0.25">
      <c r="C6" s="5" t="s">
        <v>0</v>
      </c>
      <c r="D6" s="6">
        <f>SUM(D7:D8)</f>
        <v>40891</v>
      </c>
      <c r="E6" s="6">
        <f>SUM(E7:E8)</f>
        <v>46814</v>
      </c>
      <c r="F6" s="11">
        <f>E6/D6-1</f>
        <v>0.14484849966985403</v>
      </c>
      <c r="G6" s="8"/>
    </row>
    <row r="7" spans="3:11" x14ac:dyDescent="0.25">
      <c r="C7" s="5" t="s">
        <v>5</v>
      </c>
      <c r="D7" s="6">
        <v>27837</v>
      </c>
      <c r="E7" s="6">
        <v>15666</v>
      </c>
      <c r="F7" s="11">
        <f t="shared" ref="F7:F16" si="0">E7/D7-1</f>
        <v>-0.43722383877573012</v>
      </c>
      <c r="G7" s="8"/>
    </row>
    <row r="8" spans="3:11" x14ac:dyDescent="0.25">
      <c r="C8" s="5" t="s">
        <v>6</v>
      </c>
      <c r="D8" s="6">
        <v>13054</v>
      </c>
      <c r="E8" s="6">
        <v>31148</v>
      </c>
      <c r="F8" s="11">
        <f t="shared" si="0"/>
        <v>1.3860885552321127</v>
      </c>
      <c r="G8" s="8"/>
    </row>
    <row r="9" spans="3:11" x14ac:dyDescent="0.25">
      <c r="C9" s="5" t="s">
        <v>8</v>
      </c>
      <c r="D9" s="8"/>
      <c r="E9" s="8"/>
      <c r="F9" s="14"/>
      <c r="G9" s="8"/>
    </row>
    <row r="10" spans="3:11" x14ac:dyDescent="0.25">
      <c r="C10" s="5" t="s">
        <v>0</v>
      </c>
      <c r="D10" s="6">
        <f>SUM(D11:D12)</f>
        <v>47</v>
      </c>
      <c r="E10" s="6">
        <f>SUM(E11:E12)</f>
        <v>38</v>
      </c>
      <c r="F10" s="11">
        <f t="shared" si="0"/>
        <v>-0.19148936170212771</v>
      </c>
      <c r="G10" s="8"/>
    </row>
    <row r="11" spans="3:11" x14ac:dyDescent="0.25">
      <c r="C11" s="5" t="s">
        <v>5</v>
      </c>
      <c r="D11" s="8">
        <v>26</v>
      </c>
      <c r="E11" s="8">
        <v>21</v>
      </c>
      <c r="F11" s="11">
        <f t="shared" si="0"/>
        <v>-0.19230769230769229</v>
      </c>
      <c r="G11" s="9"/>
    </row>
    <row r="12" spans="3:11" x14ac:dyDescent="0.25">
      <c r="C12" s="5" t="s">
        <v>6</v>
      </c>
      <c r="D12" s="8">
        <v>21</v>
      </c>
      <c r="E12" s="8">
        <v>17</v>
      </c>
      <c r="F12" s="11">
        <f t="shared" si="0"/>
        <v>-0.19047619047619047</v>
      </c>
      <c r="G12" s="9"/>
    </row>
    <row r="13" spans="3:11" x14ac:dyDescent="0.25">
      <c r="C13" s="5" t="s">
        <v>9</v>
      </c>
      <c r="D13" s="8"/>
      <c r="E13" s="8"/>
      <c r="F13" s="19"/>
      <c r="G13" s="7">
        <f>E14/D14-1</f>
        <v>0.41599682853903008</v>
      </c>
    </row>
    <row r="14" spans="3:11" x14ac:dyDescent="0.25">
      <c r="C14" s="5" t="s">
        <v>0</v>
      </c>
      <c r="D14" s="20">
        <f>D6/D10</f>
        <v>870.02127659574467</v>
      </c>
      <c r="E14" s="20">
        <f>E6/E10</f>
        <v>1231.9473684210527</v>
      </c>
      <c r="F14" s="18">
        <f>E14/D14-1</f>
        <v>0.41599682853903008</v>
      </c>
      <c r="G14" s="7">
        <f>(F6+1)/(F10+1)-1</f>
        <v>0.41599682853903008</v>
      </c>
      <c r="H14" s="2"/>
      <c r="I14" s="2"/>
    </row>
    <row r="15" spans="3:11" x14ac:dyDescent="0.25">
      <c r="C15" s="5" t="s">
        <v>5</v>
      </c>
      <c r="D15" s="10">
        <f t="shared" ref="D15:E15" si="1">D7/D11</f>
        <v>1070.6538461538462</v>
      </c>
      <c r="E15" s="10">
        <f t="shared" si="1"/>
        <v>746</v>
      </c>
      <c r="F15" s="16">
        <f t="shared" si="0"/>
        <v>-0.30322951467471349</v>
      </c>
      <c r="G15" s="7">
        <f>(F7+1)/(F11+1)-1</f>
        <v>-0.30322951467471349</v>
      </c>
      <c r="H15" s="1"/>
      <c r="I15" s="2"/>
      <c r="K15" s="1"/>
    </row>
    <row r="16" spans="3:11" ht="15.75" thickBot="1" x14ac:dyDescent="0.3">
      <c r="C16" s="12" t="s">
        <v>6</v>
      </c>
      <c r="D16" s="13">
        <f t="shared" ref="D16:E16" si="2">D8/D12</f>
        <v>621.61904761904759</v>
      </c>
      <c r="E16" s="13">
        <f t="shared" si="2"/>
        <v>1832.2352941176471</v>
      </c>
      <c r="F16" s="17">
        <f t="shared" si="0"/>
        <v>1.9475211564631985</v>
      </c>
      <c r="G16" s="7">
        <f>(F8+1)/(F12+1)-1</f>
        <v>1.947521156463198</v>
      </c>
      <c r="H16" s="1"/>
      <c r="I16" s="2"/>
    </row>
    <row r="17" spans="8:8" x14ac:dyDescent="0.25">
      <c r="H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Сбербанк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Оболонский Станислав Сергеевич</dc:creator>
  <cp:lastModifiedBy>Оболонский Станислав Сергеевич</cp:lastModifiedBy>
  <dcterms:created xsi:type="dcterms:W3CDTF">2015-10-29T08:43:28Z</dcterms:created>
  <dcterms:modified xsi:type="dcterms:W3CDTF">2015-10-29T12:35:09Z</dcterms:modified>
</cp:coreProperties>
</file>