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3260" windowHeight="10365" tabRatio="744" firstSheet="4" activeTab="4"/>
  </bookViews>
  <sheets>
    <sheet name="8 кл. работен" sheetId="8" state="hidden" r:id="rId1"/>
    <sheet name="9 кл. работен" sheetId="9" state="hidden" r:id="rId2"/>
    <sheet name="10 кл. работен" sheetId="11" state="hidden" r:id="rId3"/>
    <sheet name="11 кл. работен" sheetId="12" state="hidden" r:id="rId4"/>
    <sheet name="8 клас" sheetId="20" r:id="rId5"/>
    <sheet name="9 клас" sheetId="14" r:id="rId6"/>
    <sheet name="10 клас" sheetId="21" r:id="rId7"/>
    <sheet name="12 кл. работен" sheetId="13" state="hidden" r:id="rId8"/>
    <sheet name="8 клас празен" sheetId="15" state="hidden" r:id="rId9"/>
    <sheet name="10 клас празен" sheetId="18" state="hidden" r:id="rId10"/>
    <sheet name="11 клас" sheetId="22" r:id="rId11"/>
    <sheet name="12клас" sheetId="23" r:id="rId12"/>
    <sheet name="8 клас ОТБОРНО" sheetId="24" r:id="rId13"/>
    <sheet name="9 клас ОТБОРНО" sheetId="25" r:id="rId14"/>
    <sheet name="10 клас ОТБОРНО" sheetId="26" r:id="rId15"/>
    <sheet name="11 клас ОТБОРНО" sheetId="27" r:id="rId16"/>
    <sheet name="12клас ОТБОРНО" sheetId="28" r:id="rId17"/>
    <sheet name="11 клас празен" sheetId="17" state="hidden" r:id="rId18"/>
    <sheet name="12 клас празен" sheetId="16" state="hidden" r:id="rId19"/>
  </sheets>
  <definedNames>
    <definedName name="_xlnm._FilterDatabase" localSheetId="6" hidden="1">'10 клас'!$A$6:$P$6</definedName>
    <definedName name="_xlnm._FilterDatabase" localSheetId="14" hidden="1">'10 клас ОТБОРНО'!$A$1:$P$96</definedName>
    <definedName name="_xlnm._FilterDatabase" localSheetId="10" hidden="1">'11 клас'!$A$7:$P$7</definedName>
    <definedName name="_xlnm._FilterDatabase" localSheetId="15" hidden="1">'11 клас ОТБОРНО'!$A$1:$P$85</definedName>
    <definedName name="_xlnm._FilterDatabase" localSheetId="11" hidden="1">'12клас'!$A$7:$P$59</definedName>
    <definedName name="_xlnm._FilterDatabase" localSheetId="16" hidden="1">'12клас ОТБОРНО'!$A$1:$P$66</definedName>
    <definedName name="_xlnm._FilterDatabase" localSheetId="4" hidden="1">'8 клас'!$B$6:$P$105</definedName>
    <definedName name="_xlnm._FilterDatabase" localSheetId="12" hidden="1">'8 клас ОТБОРНО'!$A$1:$P$117</definedName>
    <definedName name="_xlnm._FilterDatabase" localSheetId="13" hidden="1">'9 клас ОТБОРНО'!$A$1:$Q$113</definedName>
    <definedName name="_xlnm.Print_Titles" localSheetId="2">'10 кл. работен'!$1:$4</definedName>
    <definedName name="_xlnm.Print_Titles" localSheetId="6">'10 клас'!$1:$6</definedName>
    <definedName name="_xlnm.Print_Titles" localSheetId="14">'10 клас ОТБОРНО'!$1:$6</definedName>
    <definedName name="_xlnm.Print_Titles" localSheetId="9">'10 клас празен'!$1:$7</definedName>
    <definedName name="_xlnm.Print_Titles" localSheetId="3">'11 кл. работен'!$1:$4</definedName>
    <definedName name="_xlnm.Print_Titles" localSheetId="10">'11 клас'!$1:$7</definedName>
    <definedName name="_xlnm.Print_Titles" localSheetId="15">'11 клас ОТБОРНО'!$1:$9</definedName>
    <definedName name="_xlnm.Print_Titles" localSheetId="17">'11 клас празен'!$1:$7</definedName>
    <definedName name="_xlnm.Print_Titles" localSheetId="7">'12 кл. работен'!$1:$4</definedName>
    <definedName name="_xlnm.Print_Titles" localSheetId="18">'12 клас празен'!$1:$7</definedName>
    <definedName name="_xlnm.Print_Titles" localSheetId="0">'8 кл. работен'!$1:$4</definedName>
    <definedName name="_xlnm.Print_Titles" localSheetId="4">'8 клас'!$1:$6</definedName>
    <definedName name="_xlnm.Print_Titles" localSheetId="12">'8 клас ОТБОРНО'!$1:$6</definedName>
    <definedName name="_xlnm.Print_Titles" localSheetId="8">'8 клас празен'!$1:$7</definedName>
    <definedName name="_xlnm.Print_Titles" localSheetId="1">'9 кл. работен'!$1:$4</definedName>
    <definedName name="_xlnm.Print_Titles" localSheetId="5">'9 клас'!$1:$6</definedName>
    <definedName name="_xlnm.Print_Titles" localSheetId="13">'9 клас ОТБОРНО'!$1:$7</definedName>
  </definedNames>
  <calcPr calcId="124519" fullCalcOnLoad="1"/>
</workbook>
</file>

<file path=xl/calcChain.xml><?xml version="1.0" encoding="utf-8"?>
<calcChain xmlns="http://schemas.openxmlformats.org/spreadsheetml/2006/main">
  <c r="G23" i="28"/>
  <c r="L23"/>
  <c r="M23"/>
  <c r="N23"/>
  <c r="O23"/>
  <c r="P23"/>
  <c r="P31" s="1"/>
  <c r="A35"/>
  <c r="A36"/>
  <c r="A37" s="1"/>
  <c r="A38" s="1"/>
  <c r="A39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G41"/>
  <c r="L41"/>
  <c r="M41"/>
  <c r="N41"/>
  <c r="O41"/>
  <c r="P41"/>
  <c r="A1"/>
  <c r="A2" s="1"/>
  <c r="A3" s="1"/>
  <c r="A5" s="1"/>
  <c r="A6" s="1"/>
  <c r="A7" s="1"/>
  <c r="A8" s="1"/>
  <c r="A9" s="1"/>
  <c r="A10" s="1"/>
  <c r="A11" s="1"/>
  <c r="A12" s="1"/>
  <c r="A13" s="1"/>
  <c r="A14" s="1"/>
  <c r="A16" s="1"/>
  <c r="A17" s="1"/>
  <c r="A18" s="1"/>
  <c r="A19" s="1"/>
  <c r="A20" s="1"/>
  <c r="A21" s="1"/>
  <c r="G2"/>
  <c r="P2" s="1"/>
  <c r="L2"/>
  <c r="M2"/>
  <c r="N2"/>
  <c r="O2"/>
  <c r="G5"/>
  <c r="P5" s="1"/>
  <c r="L5"/>
  <c r="M5"/>
  <c r="N5"/>
  <c r="O5"/>
  <c r="G45"/>
  <c r="P45" s="1"/>
  <c r="L45"/>
  <c r="M45"/>
  <c r="N45"/>
  <c r="O45"/>
  <c r="G12"/>
  <c r="M12"/>
  <c r="N12"/>
  <c r="O12"/>
  <c r="P12"/>
  <c r="G3"/>
  <c r="P3" s="1"/>
  <c r="L3"/>
  <c r="M3"/>
  <c r="N3"/>
  <c r="O3"/>
  <c r="A24"/>
  <c r="A25" s="1"/>
  <c r="A26" s="1"/>
  <c r="A27" s="1"/>
  <c r="A28" s="1"/>
  <c r="A29" s="1"/>
  <c r="A30" s="1"/>
  <c r="A32" s="1"/>
  <c r="G26"/>
  <c r="L26"/>
  <c r="M26"/>
  <c r="N26"/>
  <c r="O26"/>
  <c r="P26"/>
  <c r="G46"/>
  <c r="P46" s="1"/>
  <c r="L46"/>
  <c r="M46"/>
  <c r="N46"/>
  <c r="O46"/>
  <c r="G47"/>
  <c r="L47"/>
  <c r="M47"/>
  <c r="N47"/>
  <c r="O47"/>
  <c r="P47"/>
  <c r="G43"/>
  <c r="L43"/>
  <c r="M43"/>
  <c r="N43"/>
  <c r="O43"/>
  <c r="P43"/>
  <c r="G48"/>
  <c r="P48" s="1"/>
  <c r="L48"/>
  <c r="M48"/>
  <c r="N48"/>
  <c r="O48"/>
  <c r="G44"/>
  <c r="P44" s="1"/>
  <c r="L44"/>
  <c r="M44"/>
  <c r="N44"/>
  <c r="O44"/>
  <c r="G49"/>
  <c r="L49"/>
  <c r="M49"/>
  <c r="N49"/>
  <c r="O49"/>
  <c r="P49"/>
  <c r="G6"/>
  <c r="L6"/>
  <c r="M6"/>
  <c r="N6"/>
  <c r="O6"/>
  <c r="P6"/>
  <c r="G50"/>
  <c r="P50" s="1"/>
  <c r="L50"/>
  <c r="M50"/>
  <c r="N50"/>
  <c r="O50"/>
  <c r="G8"/>
  <c r="P8" s="1"/>
  <c r="L8"/>
  <c r="M8"/>
  <c r="N8"/>
  <c r="O8"/>
  <c r="G39"/>
  <c r="P39" s="1"/>
  <c r="L39"/>
  <c r="M39"/>
  <c r="N39"/>
  <c r="O39"/>
  <c r="G51"/>
  <c r="L51"/>
  <c r="M51"/>
  <c r="N51"/>
  <c r="O51"/>
  <c r="P51"/>
  <c r="G24"/>
  <c r="L24"/>
  <c r="M24"/>
  <c r="N24"/>
  <c r="O24"/>
  <c r="P24"/>
  <c r="G36"/>
  <c r="L36"/>
  <c r="M36"/>
  <c r="N36"/>
  <c r="O36"/>
  <c r="P36"/>
  <c r="P40" s="1"/>
  <c r="G32"/>
  <c r="P32" s="1"/>
  <c r="L32"/>
  <c r="M32"/>
  <c r="N32"/>
  <c r="O32"/>
  <c r="G27"/>
  <c r="P27" s="1"/>
  <c r="L27"/>
  <c r="M27"/>
  <c r="N27"/>
  <c r="O27"/>
  <c r="G7"/>
  <c r="P7" s="1"/>
  <c r="L7"/>
  <c r="M7"/>
  <c r="N7"/>
  <c r="O7"/>
  <c r="G52"/>
  <c r="L52"/>
  <c r="M52"/>
  <c r="N52"/>
  <c r="O52"/>
  <c r="P52"/>
  <c r="G34"/>
  <c r="L34"/>
  <c r="M34"/>
  <c r="N34"/>
  <c r="O34"/>
  <c r="P34"/>
  <c r="G13"/>
  <c r="P13" s="1"/>
  <c r="L13"/>
  <c r="M13"/>
  <c r="N13"/>
  <c r="O13"/>
  <c r="G28"/>
  <c r="P28" s="1"/>
  <c r="L28"/>
  <c r="M28"/>
  <c r="N28"/>
  <c r="O28"/>
  <c r="G53"/>
  <c r="L53"/>
  <c r="M53"/>
  <c r="N53"/>
  <c r="O53"/>
  <c r="P53"/>
  <c r="G54"/>
  <c r="P54" s="1"/>
  <c r="L54"/>
  <c r="M54"/>
  <c r="N54"/>
  <c r="O54"/>
  <c r="G35"/>
  <c r="P35" s="1"/>
  <c r="L35"/>
  <c r="M35"/>
  <c r="N35"/>
  <c r="O35"/>
  <c r="G55"/>
  <c r="L55"/>
  <c r="M55"/>
  <c r="N55"/>
  <c r="O55"/>
  <c r="P55"/>
  <c r="G56"/>
  <c r="P56" s="1"/>
  <c r="L56"/>
  <c r="M56"/>
  <c r="N56"/>
  <c r="O56"/>
  <c r="G14"/>
  <c r="L14"/>
  <c r="M14"/>
  <c r="N14"/>
  <c r="O14"/>
  <c r="P14"/>
  <c r="G37"/>
  <c r="L37"/>
  <c r="M37"/>
  <c r="N37"/>
  <c r="O37"/>
  <c r="P37"/>
  <c r="G42"/>
  <c r="L42"/>
  <c r="M42"/>
  <c r="N42"/>
  <c r="O42"/>
  <c r="P42"/>
  <c r="G25"/>
  <c r="L25"/>
  <c r="M25"/>
  <c r="N25"/>
  <c r="O25"/>
  <c r="P25"/>
  <c r="G19"/>
  <c r="L19"/>
  <c r="M19"/>
  <c r="N19"/>
  <c r="O19"/>
  <c r="P19"/>
  <c r="G16"/>
  <c r="L16"/>
  <c r="M16"/>
  <c r="N16"/>
  <c r="O16"/>
  <c r="P16"/>
  <c r="G29"/>
  <c r="L29"/>
  <c r="M29"/>
  <c r="N29"/>
  <c r="O29"/>
  <c r="P29"/>
  <c r="G1"/>
  <c r="L1"/>
  <c r="M1"/>
  <c r="N1"/>
  <c r="O1"/>
  <c r="P1"/>
  <c r="P4" s="1"/>
  <c r="G11"/>
  <c r="L11"/>
  <c r="M11"/>
  <c r="N11"/>
  <c r="O11"/>
  <c r="P11"/>
  <c r="G18"/>
  <c r="L18"/>
  <c r="M18"/>
  <c r="N18"/>
  <c r="O18"/>
  <c r="P18"/>
  <c r="P22" s="1"/>
  <c r="G57"/>
  <c r="P57" s="1"/>
  <c r="L57"/>
  <c r="M57"/>
  <c r="N57"/>
  <c r="O57"/>
  <c r="G10"/>
  <c r="P10" s="1"/>
  <c r="L10"/>
  <c r="M10"/>
  <c r="N10"/>
  <c r="O10"/>
  <c r="G20"/>
  <c r="L20"/>
  <c r="M20"/>
  <c r="N20"/>
  <c r="O20"/>
  <c r="P20"/>
  <c r="G9"/>
  <c r="L9"/>
  <c r="M9"/>
  <c r="N9"/>
  <c r="O9"/>
  <c r="P9"/>
  <c r="G58"/>
  <c r="P58" s="1"/>
  <c r="L58"/>
  <c r="M58"/>
  <c r="N58"/>
  <c r="O58"/>
  <c r="G21"/>
  <c r="L21"/>
  <c r="M21"/>
  <c r="N21"/>
  <c r="O21"/>
  <c r="P21"/>
  <c r="G17"/>
  <c r="L17"/>
  <c r="M17"/>
  <c r="N17"/>
  <c r="O17"/>
  <c r="P17"/>
  <c r="G38"/>
  <c r="L38"/>
  <c r="M38"/>
  <c r="N38"/>
  <c r="O38"/>
  <c r="P38"/>
  <c r="G30"/>
  <c r="L30"/>
  <c r="M30"/>
  <c r="N30"/>
  <c r="O30"/>
  <c r="P30"/>
  <c r="G1" i="27"/>
  <c r="P1" s="1"/>
  <c r="L1"/>
  <c r="M1"/>
  <c r="N1"/>
  <c r="O1"/>
  <c r="G2"/>
  <c r="L2"/>
  <c r="M2"/>
  <c r="N2"/>
  <c r="O2"/>
  <c r="P2"/>
  <c r="G3"/>
  <c r="P3" s="1"/>
  <c r="L3"/>
  <c r="M3"/>
  <c r="N3"/>
  <c r="O3"/>
  <c r="G4"/>
  <c r="L4"/>
  <c r="M4"/>
  <c r="N4"/>
  <c r="O4"/>
  <c r="P4"/>
  <c r="G5"/>
  <c r="P5" s="1"/>
  <c r="L5"/>
  <c r="M5"/>
  <c r="N5"/>
  <c r="O5"/>
  <c r="G7"/>
  <c r="L7"/>
  <c r="M7"/>
  <c r="N7"/>
  <c r="O7"/>
  <c r="P7"/>
  <c r="G8"/>
  <c r="P8" s="1"/>
  <c r="L8"/>
  <c r="M8"/>
  <c r="N8"/>
  <c r="O8"/>
  <c r="G9"/>
  <c r="L9"/>
  <c r="M9"/>
  <c r="N9"/>
  <c r="O9"/>
  <c r="P9"/>
  <c r="G10"/>
  <c r="P10" s="1"/>
  <c r="L10"/>
  <c r="M10"/>
  <c r="N10"/>
  <c r="O10"/>
  <c r="G11"/>
  <c r="L11"/>
  <c r="M11"/>
  <c r="N11"/>
  <c r="O11"/>
  <c r="P11"/>
  <c r="G12"/>
  <c r="P12" s="1"/>
  <c r="L12"/>
  <c r="M12"/>
  <c r="N12"/>
  <c r="O12"/>
  <c r="G14"/>
  <c r="L14"/>
  <c r="M14"/>
  <c r="N14"/>
  <c r="O14"/>
  <c r="P14"/>
  <c r="G15"/>
  <c r="P15" s="1"/>
  <c r="L15"/>
  <c r="M15"/>
  <c r="N15"/>
  <c r="O15"/>
  <c r="G16"/>
  <c r="L16"/>
  <c r="M16"/>
  <c r="N16"/>
  <c r="O16"/>
  <c r="P16"/>
  <c r="G17"/>
  <c r="P17" s="1"/>
  <c r="L17"/>
  <c r="M17"/>
  <c r="N17"/>
  <c r="O17"/>
  <c r="G18"/>
  <c r="L18"/>
  <c r="M18"/>
  <c r="N18"/>
  <c r="O18"/>
  <c r="P18"/>
  <c r="G19"/>
  <c r="P19" s="1"/>
  <c r="L19"/>
  <c r="M19"/>
  <c r="N19"/>
  <c r="O19"/>
  <c r="G20"/>
  <c r="L20"/>
  <c r="M20"/>
  <c r="N20"/>
  <c r="O20"/>
  <c r="P20"/>
  <c r="G21"/>
  <c r="P21" s="1"/>
  <c r="L21"/>
  <c r="M21"/>
  <c r="N21"/>
  <c r="O21"/>
  <c r="G22"/>
  <c r="L22"/>
  <c r="M22"/>
  <c r="N22"/>
  <c r="O22"/>
  <c r="P22"/>
  <c r="G23"/>
  <c r="P23" s="1"/>
  <c r="L23"/>
  <c r="M23"/>
  <c r="N23"/>
  <c r="O23"/>
  <c r="G24"/>
  <c r="L24"/>
  <c r="M24"/>
  <c r="N24"/>
  <c r="O24"/>
  <c r="P24"/>
  <c r="G26"/>
  <c r="P26" s="1"/>
  <c r="L26"/>
  <c r="M26"/>
  <c r="N26"/>
  <c r="O26"/>
  <c r="G27"/>
  <c r="L27"/>
  <c r="M27"/>
  <c r="N27"/>
  <c r="O27"/>
  <c r="P27"/>
  <c r="G28"/>
  <c r="P28" s="1"/>
  <c r="L28"/>
  <c r="M28"/>
  <c r="N28"/>
  <c r="O28"/>
  <c r="G29"/>
  <c r="L29"/>
  <c r="M29"/>
  <c r="N29"/>
  <c r="O29"/>
  <c r="P29"/>
  <c r="G30"/>
  <c r="P30" s="1"/>
  <c r="L30"/>
  <c r="M30"/>
  <c r="N30"/>
  <c r="O30"/>
  <c r="G31"/>
  <c r="L31"/>
  <c r="M31"/>
  <c r="N31"/>
  <c r="O31"/>
  <c r="P31"/>
  <c r="G32"/>
  <c r="P32" s="1"/>
  <c r="L32"/>
  <c r="M32"/>
  <c r="N32"/>
  <c r="O32"/>
  <c r="G34"/>
  <c r="L34"/>
  <c r="M34"/>
  <c r="N34"/>
  <c r="O34"/>
  <c r="P34"/>
  <c r="G35"/>
  <c r="P35" s="1"/>
  <c r="L35"/>
  <c r="M35"/>
  <c r="N35"/>
  <c r="O35"/>
  <c r="G36"/>
  <c r="L36"/>
  <c r="M36"/>
  <c r="N36"/>
  <c r="O36"/>
  <c r="P36"/>
  <c r="G37"/>
  <c r="P37" s="1"/>
  <c r="L37"/>
  <c r="M37"/>
  <c r="N37"/>
  <c r="O37"/>
  <c r="G38"/>
  <c r="L38"/>
  <c r="M38"/>
  <c r="N38"/>
  <c r="O38"/>
  <c r="P38"/>
  <c r="G39"/>
  <c r="P39" s="1"/>
  <c r="L39"/>
  <c r="M39"/>
  <c r="N39"/>
  <c r="O39"/>
  <c r="G40"/>
  <c r="L40"/>
  <c r="M40"/>
  <c r="N40"/>
  <c r="O40"/>
  <c r="P40"/>
  <c r="G41"/>
  <c r="P41" s="1"/>
  <c r="L41"/>
  <c r="M41"/>
  <c r="N41"/>
  <c r="O41"/>
  <c r="G42"/>
  <c r="L42"/>
  <c r="M42"/>
  <c r="N42"/>
  <c r="O42"/>
  <c r="P42"/>
  <c r="G43"/>
  <c r="P43" s="1"/>
  <c r="L43"/>
  <c r="M43"/>
  <c r="N43"/>
  <c r="O43"/>
  <c r="G45"/>
  <c r="L45"/>
  <c r="M45"/>
  <c r="N45"/>
  <c r="O45"/>
  <c r="P45"/>
  <c r="G46"/>
  <c r="P46" s="1"/>
  <c r="L46"/>
  <c r="M46"/>
  <c r="N46"/>
  <c r="O46"/>
  <c r="G47"/>
  <c r="L47"/>
  <c r="M47"/>
  <c r="N47"/>
  <c r="O47"/>
  <c r="P47"/>
  <c r="G48"/>
  <c r="P48" s="1"/>
  <c r="L48"/>
  <c r="M48"/>
  <c r="N48"/>
  <c r="O48"/>
  <c r="G50"/>
  <c r="L50"/>
  <c r="M50"/>
  <c r="N50"/>
  <c r="O50"/>
  <c r="P50"/>
  <c r="G51"/>
  <c r="P51" s="1"/>
  <c r="L51"/>
  <c r="M51"/>
  <c r="N51"/>
  <c r="O51"/>
  <c r="G52"/>
  <c r="L52"/>
  <c r="M52"/>
  <c r="N52"/>
  <c r="P52"/>
  <c r="A53"/>
  <c r="G53"/>
  <c r="P53" s="1"/>
  <c r="L53"/>
  <c r="M53"/>
  <c r="N53"/>
  <c r="O53"/>
  <c r="A54"/>
  <c r="A55" s="1"/>
  <c r="A56" s="1"/>
  <c r="G54"/>
  <c r="L54"/>
  <c r="M54"/>
  <c r="N54"/>
  <c r="O54"/>
  <c r="P54"/>
  <c r="G55"/>
  <c r="P55" s="1"/>
  <c r="L55"/>
  <c r="M55"/>
  <c r="N55"/>
  <c r="O55"/>
  <c r="G56"/>
  <c r="L56"/>
  <c r="M56"/>
  <c r="N56"/>
  <c r="O56"/>
  <c r="P56"/>
  <c r="G57"/>
  <c r="P57" s="1"/>
  <c r="L57"/>
  <c r="M57"/>
  <c r="N57"/>
  <c r="O57"/>
  <c r="G59"/>
  <c r="L59"/>
  <c r="M59"/>
  <c r="N59"/>
  <c r="O59"/>
  <c r="P59"/>
  <c r="G60"/>
  <c r="P60" s="1"/>
  <c r="L60"/>
  <c r="M60"/>
  <c r="N60"/>
  <c r="O60"/>
  <c r="G61"/>
  <c r="L61"/>
  <c r="M61"/>
  <c r="N61"/>
  <c r="O61"/>
  <c r="P61"/>
  <c r="G62"/>
  <c r="P62" s="1"/>
  <c r="L62"/>
  <c r="M62"/>
  <c r="N62"/>
  <c r="O62"/>
  <c r="G63"/>
  <c r="L63"/>
  <c r="M63"/>
  <c r="N63"/>
  <c r="O63"/>
  <c r="P63"/>
  <c r="G64"/>
  <c r="P64" s="1"/>
  <c r="L64"/>
  <c r="M64"/>
  <c r="N64"/>
  <c r="O64"/>
  <c r="G65"/>
  <c r="L65"/>
  <c r="M65"/>
  <c r="N65"/>
  <c r="O65"/>
  <c r="P65"/>
  <c r="G67"/>
  <c r="P67" s="1"/>
  <c r="P79" s="1"/>
  <c r="L67"/>
  <c r="M67"/>
  <c r="N67"/>
  <c r="O67"/>
  <c r="G68"/>
  <c r="L68"/>
  <c r="M68"/>
  <c r="N68"/>
  <c r="O68"/>
  <c r="P68"/>
  <c r="G69"/>
  <c r="P69" s="1"/>
  <c r="L69"/>
  <c r="M69"/>
  <c r="N69"/>
  <c r="O69"/>
  <c r="G70"/>
  <c r="L70"/>
  <c r="M70"/>
  <c r="N70"/>
  <c r="O70"/>
  <c r="P70"/>
  <c r="G71"/>
  <c r="P71" s="1"/>
  <c r="L71"/>
  <c r="M71"/>
  <c r="N71"/>
  <c r="O71"/>
  <c r="G72"/>
  <c r="P72" s="1"/>
  <c r="L72"/>
  <c r="M72"/>
  <c r="N72"/>
  <c r="O72"/>
  <c r="A73"/>
  <c r="A74" s="1"/>
  <c r="A75" s="1"/>
  <c r="A76" s="1"/>
  <c r="A77" s="1"/>
  <c r="A78" s="1"/>
  <c r="G73"/>
  <c r="L73"/>
  <c r="M73"/>
  <c r="N73"/>
  <c r="O73"/>
  <c r="P73"/>
  <c r="G74"/>
  <c r="P74" s="1"/>
  <c r="L74"/>
  <c r="M74"/>
  <c r="N74"/>
  <c r="O74"/>
  <c r="G75"/>
  <c r="L75"/>
  <c r="M75"/>
  <c r="N75"/>
  <c r="O75"/>
  <c r="P75"/>
  <c r="G76"/>
  <c r="P76" s="1"/>
  <c r="L76"/>
  <c r="M76"/>
  <c r="N76"/>
  <c r="O76"/>
  <c r="G77"/>
  <c r="M77"/>
  <c r="N77"/>
  <c r="O77"/>
  <c r="P77"/>
  <c r="G78"/>
  <c r="L78"/>
  <c r="M78"/>
  <c r="N78"/>
  <c r="O78"/>
  <c r="P78"/>
  <c r="A87"/>
  <c r="G87"/>
  <c r="P87" s="1"/>
  <c r="L87"/>
  <c r="M87"/>
  <c r="N87"/>
  <c r="O87"/>
  <c r="A1"/>
  <c r="A2" s="1"/>
  <c r="A3" s="1"/>
  <c r="A4" s="1"/>
  <c r="G2" i="26"/>
  <c r="P2" s="1"/>
  <c r="L2"/>
  <c r="M2"/>
  <c r="N2"/>
  <c r="O2"/>
  <c r="G3"/>
  <c r="P3" s="1"/>
  <c r="L3"/>
  <c r="M3"/>
  <c r="N3"/>
  <c r="O3"/>
  <c r="G6"/>
  <c r="P6" s="1"/>
  <c r="L6"/>
  <c r="M6"/>
  <c r="N6"/>
  <c r="O6"/>
  <c r="G29"/>
  <c r="P29" s="1"/>
  <c r="P33" s="1"/>
  <c r="L29"/>
  <c r="M29"/>
  <c r="N29"/>
  <c r="O29"/>
  <c r="G7"/>
  <c r="P7" s="1"/>
  <c r="L7"/>
  <c r="M7"/>
  <c r="N7"/>
  <c r="O7"/>
  <c r="G42"/>
  <c r="P42" s="1"/>
  <c r="L42"/>
  <c r="M42"/>
  <c r="N42"/>
  <c r="O42"/>
  <c r="G75"/>
  <c r="P75" s="1"/>
  <c r="L75"/>
  <c r="M75"/>
  <c r="N75"/>
  <c r="O75"/>
  <c r="G4"/>
  <c r="P4" s="1"/>
  <c r="L4"/>
  <c r="M4"/>
  <c r="N4"/>
  <c r="O4"/>
  <c r="G41"/>
  <c r="P41" s="1"/>
  <c r="L41"/>
  <c r="M41"/>
  <c r="N41"/>
  <c r="O41"/>
  <c r="G5"/>
  <c r="P5" s="1"/>
  <c r="L5"/>
  <c r="M5"/>
  <c r="N5"/>
  <c r="O5"/>
  <c r="G59"/>
  <c r="P59" s="1"/>
  <c r="L59"/>
  <c r="M59"/>
  <c r="N59"/>
  <c r="O59"/>
  <c r="G57"/>
  <c r="P57" s="1"/>
  <c r="P61" s="1"/>
  <c r="L57"/>
  <c r="M57"/>
  <c r="N57"/>
  <c r="O57"/>
  <c r="G66"/>
  <c r="P66" s="1"/>
  <c r="L66"/>
  <c r="M66"/>
  <c r="N66"/>
  <c r="O66"/>
  <c r="G43"/>
  <c r="P43" s="1"/>
  <c r="L43"/>
  <c r="M43"/>
  <c r="N43"/>
  <c r="O43"/>
  <c r="G77"/>
  <c r="P77" s="1"/>
  <c r="L77"/>
  <c r="M77"/>
  <c r="N77"/>
  <c r="O77"/>
  <c r="G79"/>
  <c r="P79" s="1"/>
  <c r="L79"/>
  <c r="M79"/>
  <c r="N79"/>
  <c r="O79"/>
  <c r="G8"/>
  <c r="P8" s="1"/>
  <c r="L8"/>
  <c r="M8"/>
  <c r="N8"/>
  <c r="O8"/>
  <c r="G78"/>
  <c r="P78" s="1"/>
  <c r="L78"/>
  <c r="M78"/>
  <c r="N78"/>
  <c r="O78"/>
  <c r="G76"/>
  <c r="P76" s="1"/>
  <c r="L76"/>
  <c r="M76"/>
  <c r="N76"/>
  <c r="O76"/>
  <c r="G67"/>
  <c r="P67" s="1"/>
  <c r="L67"/>
  <c r="M67"/>
  <c r="N67"/>
  <c r="O67"/>
  <c r="G36"/>
  <c r="P36" s="1"/>
  <c r="P40" s="1"/>
  <c r="L36"/>
  <c r="M36"/>
  <c r="N36"/>
  <c r="O36"/>
  <c r="G45"/>
  <c r="P45" s="1"/>
  <c r="L45"/>
  <c r="M45"/>
  <c r="N45"/>
  <c r="O45"/>
  <c r="G82"/>
  <c r="P82" s="1"/>
  <c r="P90" s="1"/>
  <c r="L82"/>
  <c r="M82"/>
  <c r="N82"/>
  <c r="O82"/>
  <c r="G9"/>
  <c r="M9"/>
  <c r="N9"/>
  <c r="O9"/>
  <c r="P9"/>
  <c r="G53"/>
  <c r="L53"/>
  <c r="M53"/>
  <c r="N53"/>
  <c r="O53"/>
  <c r="P53"/>
  <c r="G73"/>
  <c r="L73"/>
  <c r="M73"/>
  <c r="N73"/>
  <c r="O73"/>
  <c r="P73"/>
  <c r="G88"/>
  <c r="L88"/>
  <c r="M88"/>
  <c r="N88"/>
  <c r="O88"/>
  <c r="P88"/>
  <c r="G65"/>
  <c r="L65"/>
  <c r="M65"/>
  <c r="N65"/>
  <c r="O65"/>
  <c r="P65"/>
  <c r="G16"/>
  <c r="L16"/>
  <c r="M16"/>
  <c r="N16"/>
  <c r="O16"/>
  <c r="P16"/>
  <c r="P22" s="1"/>
  <c r="G68"/>
  <c r="L68"/>
  <c r="M68"/>
  <c r="N68"/>
  <c r="O68"/>
  <c r="P68"/>
  <c r="G23"/>
  <c r="L23"/>
  <c r="M23"/>
  <c r="N23"/>
  <c r="O23"/>
  <c r="P23"/>
  <c r="P28" s="1"/>
  <c r="G30"/>
  <c r="L30"/>
  <c r="M30"/>
  <c r="N30"/>
  <c r="O30"/>
  <c r="P30"/>
  <c r="G46"/>
  <c r="L46"/>
  <c r="M46"/>
  <c r="N46"/>
  <c r="O46"/>
  <c r="P46"/>
  <c r="G10"/>
  <c r="L10"/>
  <c r="M10"/>
  <c r="N10"/>
  <c r="O10"/>
  <c r="P10"/>
  <c r="G11"/>
  <c r="L11"/>
  <c r="M11"/>
  <c r="N11"/>
  <c r="O11"/>
  <c r="P11"/>
  <c r="G69"/>
  <c r="L69"/>
  <c r="M69"/>
  <c r="N69"/>
  <c r="O69"/>
  <c r="P69"/>
  <c r="G55"/>
  <c r="L55"/>
  <c r="M55"/>
  <c r="N55"/>
  <c r="O55"/>
  <c r="P55"/>
  <c r="G47"/>
  <c r="L47"/>
  <c r="M47"/>
  <c r="N47"/>
  <c r="O47"/>
  <c r="P47"/>
  <c r="G80"/>
  <c r="L80"/>
  <c r="M80"/>
  <c r="N80"/>
  <c r="O80"/>
  <c r="P80"/>
  <c r="G84"/>
  <c r="L84"/>
  <c r="M84"/>
  <c r="N84"/>
  <c r="O84"/>
  <c r="P84"/>
  <c r="G83"/>
  <c r="L83"/>
  <c r="M83"/>
  <c r="N83"/>
  <c r="O83"/>
  <c r="P83"/>
  <c r="G52"/>
  <c r="L52"/>
  <c r="M52"/>
  <c r="N52"/>
  <c r="O52"/>
  <c r="P52"/>
  <c r="P56" s="1"/>
  <c r="G58"/>
  <c r="L58"/>
  <c r="M58"/>
  <c r="N58"/>
  <c r="O58"/>
  <c r="P58"/>
  <c r="G48"/>
  <c r="L48"/>
  <c r="M48"/>
  <c r="N48"/>
  <c r="O48"/>
  <c r="P48"/>
  <c r="G37"/>
  <c r="L37"/>
  <c r="M37"/>
  <c r="N37"/>
  <c r="O37"/>
  <c r="P37"/>
  <c r="G44"/>
  <c r="L44"/>
  <c r="M44"/>
  <c r="N44"/>
  <c r="O44"/>
  <c r="P44"/>
  <c r="G60"/>
  <c r="L60"/>
  <c r="M60"/>
  <c r="N60"/>
  <c r="O60"/>
  <c r="P60"/>
  <c r="G38"/>
  <c r="L38"/>
  <c r="M38"/>
  <c r="N38"/>
  <c r="O38"/>
  <c r="P38"/>
  <c r="G39"/>
  <c r="L39"/>
  <c r="M39"/>
  <c r="N39"/>
  <c r="O39"/>
  <c r="P39"/>
  <c r="G12"/>
  <c r="L12"/>
  <c r="M12"/>
  <c r="N12"/>
  <c r="O12"/>
  <c r="P12"/>
  <c r="G49"/>
  <c r="L49"/>
  <c r="M49"/>
  <c r="N49"/>
  <c r="O49"/>
  <c r="P49"/>
  <c r="G34"/>
  <c r="L34"/>
  <c r="M34"/>
  <c r="N34"/>
  <c r="O34"/>
  <c r="P34"/>
  <c r="G17"/>
  <c r="L17"/>
  <c r="M17"/>
  <c r="N17"/>
  <c r="O17"/>
  <c r="P17"/>
  <c r="G50"/>
  <c r="L50"/>
  <c r="M50"/>
  <c r="N50"/>
  <c r="O50"/>
  <c r="P50"/>
  <c r="G54"/>
  <c r="L54"/>
  <c r="M54"/>
  <c r="N54"/>
  <c r="O54"/>
  <c r="P54"/>
  <c r="G13"/>
  <c r="L13"/>
  <c r="M13"/>
  <c r="N13"/>
  <c r="O13"/>
  <c r="P13"/>
  <c r="G24"/>
  <c r="L24"/>
  <c r="M24"/>
  <c r="N24"/>
  <c r="O24"/>
  <c r="P24"/>
  <c r="G89"/>
  <c r="L89"/>
  <c r="M89"/>
  <c r="N89"/>
  <c r="O89"/>
  <c r="P89"/>
  <c r="G26"/>
  <c r="L26"/>
  <c r="M26"/>
  <c r="N26"/>
  <c r="O26"/>
  <c r="P26"/>
  <c r="G64"/>
  <c r="L64"/>
  <c r="M64"/>
  <c r="N64"/>
  <c r="O64"/>
  <c r="P64"/>
  <c r="G70"/>
  <c r="L70"/>
  <c r="M70"/>
  <c r="N70"/>
  <c r="O70"/>
  <c r="P70"/>
  <c r="G86"/>
  <c r="L86"/>
  <c r="M86"/>
  <c r="N86"/>
  <c r="O86"/>
  <c r="P86"/>
  <c r="G62"/>
  <c r="L62"/>
  <c r="M62"/>
  <c r="N62"/>
  <c r="O62"/>
  <c r="P62"/>
  <c r="P74" s="1"/>
  <c r="G71"/>
  <c r="L71"/>
  <c r="M71"/>
  <c r="N71"/>
  <c r="O71"/>
  <c r="P71"/>
  <c r="G25"/>
  <c r="L25"/>
  <c r="M25"/>
  <c r="N25"/>
  <c r="O25"/>
  <c r="P25"/>
  <c r="G18"/>
  <c r="L18"/>
  <c r="M18"/>
  <c r="N18"/>
  <c r="O18"/>
  <c r="P18"/>
  <c r="G87"/>
  <c r="L87"/>
  <c r="M87"/>
  <c r="N87"/>
  <c r="O87"/>
  <c r="P87"/>
  <c r="G85"/>
  <c r="L85"/>
  <c r="M85"/>
  <c r="N85"/>
  <c r="O85"/>
  <c r="P85"/>
  <c r="G63"/>
  <c r="L63"/>
  <c r="M63"/>
  <c r="N63"/>
  <c r="O63"/>
  <c r="P63"/>
  <c r="G14"/>
  <c r="L14"/>
  <c r="M14"/>
  <c r="N14"/>
  <c r="O14"/>
  <c r="P14"/>
  <c r="G35"/>
  <c r="L35"/>
  <c r="M35"/>
  <c r="N35"/>
  <c r="O35"/>
  <c r="P35"/>
  <c r="G27"/>
  <c r="L27"/>
  <c r="M27"/>
  <c r="N27"/>
  <c r="O27"/>
  <c r="P27"/>
  <c r="G31"/>
  <c r="L31"/>
  <c r="M31"/>
  <c r="N31"/>
  <c r="O31"/>
  <c r="P31"/>
  <c r="G20"/>
  <c r="L20"/>
  <c r="M20"/>
  <c r="N20"/>
  <c r="O20"/>
  <c r="P20"/>
  <c r="G72"/>
  <c r="L72"/>
  <c r="M72"/>
  <c r="N72"/>
  <c r="O72"/>
  <c r="P72"/>
  <c r="G32"/>
  <c r="L32"/>
  <c r="M32"/>
  <c r="N32"/>
  <c r="O32"/>
  <c r="P32"/>
  <c r="G21"/>
  <c r="L21"/>
  <c r="M21"/>
  <c r="N21"/>
  <c r="O21"/>
  <c r="P21"/>
  <c r="G19"/>
  <c r="L19"/>
  <c r="M19"/>
  <c r="N19"/>
  <c r="O19"/>
  <c r="P19"/>
  <c r="G96"/>
  <c r="L96"/>
  <c r="M96"/>
  <c r="N96"/>
  <c r="O96"/>
  <c r="P96"/>
  <c r="G60" i="25"/>
  <c r="L60"/>
  <c r="M60"/>
  <c r="N60"/>
  <c r="O60"/>
  <c r="P60"/>
  <c r="A61"/>
  <c r="A62"/>
  <c r="A63" s="1"/>
  <c r="A64" s="1"/>
  <c r="A65" s="1"/>
  <c r="A66" s="1"/>
  <c r="A67" s="1"/>
  <c r="A68" s="1"/>
  <c r="A69" s="1"/>
  <c r="A70" s="1"/>
  <c r="A71" s="1"/>
  <c r="A72" s="1"/>
  <c r="A74" s="1"/>
  <c r="A75" s="1"/>
  <c r="A76" s="1"/>
  <c r="A77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5" s="1"/>
  <c r="A96" s="1"/>
  <c r="A97" s="1"/>
  <c r="A98" s="1"/>
  <c r="A99" s="1"/>
  <c r="A101" s="1"/>
  <c r="A102" s="1"/>
  <c r="A103" s="1"/>
  <c r="A104" s="1"/>
  <c r="A105" s="1"/>
  <c r="A106" s="1"/>
  <c r="A107" s="1"/>
  <c r="G97"/>
  <c r="L97"/>
  <c r="M97"/>
  <c r="N97"/>
  <c r="O97"/>
  <c r="P97"/>
  <c r="G95"/>
  <c r="L95"/>
  <c r="M95"/>
  <c r="N95"/>
  <c r="O95"/>
  <c r="P95"/>
  <c r="A2"/>
  <c r="A3" s="1"/>
  <c r="A4" s="1"/>
  <c r="A5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1" s="1"/>
  <c r="A42" s="1"/>
  <c r="A43" s="1"/>
  <c r="A44" s="1"/>
  <c r="A45" s="1"/>
  <c r="A46" s="1"/>
  <c r="A47" s="1"/>
  <c r="A48" s="1"/>
  <c r="A50" s="1"/>
  <c r="A51" s="1"/>
  <c r="A52" s="1"/>
  <c r="A53" s="1"/>
  <c r="A55" s="1"/>
  <c r="A56" s="1"/>
  <c r="A57" s="1"/>
  <c r="A58" s="1"/>
  <c r="G7"/>
  <c r="L7"/>
  <c r="M7"/>
  <c r="N7"/>
  <c r="O7"/>
  <c r="P7"/>
  <c r="G10"/>
  <c r="P10" s="1"/>
  <c r="L10"/>
  <c r="M10"/>
  <c r="N10"/>
  <c r="O10"/>
  <c r="G50"/>
  <c r="P50" s="1"/>
  <c r="L50"/>
  <c r="M50"/>
  <c r="N50"/>
  <c r="O50"/>
  <c r="G99"/>
  <c r="P99" s="1"/>
  <c r="L99"/>
  <c r="M99"/>
  <c r="N99"/>
  <c r="O99"/>
  <c r="G8"/>
  <c r="P8" s="1"/>
  <c r="L8"/>
  <c r="M8"/>
  <c r="N8"/>
  <c r="O8"/>
  <c r="G96"/>
  <c r="P96" s="1"/>
  <c r="P100" s="1"/>
  <c r="L96"/>
  <c r="M96"/>
  <c r="N96"/>
  <c r="O96"/>
  <c r="G11"/>
  <c r="P11" s="1"/>
  <c r="L11"/>
  <c r="M11"/>
  <c r="N11"/>
  <c r="O11"/>
  <c r="G53"/>
  <c r="L53"/>
  <c r="M53"/>
  <c r="N53"/>
  <c r="O53"/>
  <c r="P53"/>
  <c r="G12"/>
  <c r="L12"/>
  <c r="M12"/>
  <c r="N12"/>
  <c r="O12"/>
  <c r="P12"/>
  <c r="G61"/>
  <c r="L61"/>
  <c r="M61"/>
  <c r="N61"/>
  <c r="O61"/>
  <c r="P61"/>
  <c r="G13"/>
  <c r="L13"/>
  <c r="M13"/>
  <c r="N13"/>
  <c r="O13"/>
  <c r="P13"/>
  <c r="G9"/>
  <c r="L9"/>
  <c r="M9"/>
  <c r="N9"/>
  <c r="O9"/>
  <c r="P9"/>
  <c r="G14"/>
  <c r="L14"/>
  <c r="M14"/>
  <c r="N14"/>
  <c r="O14"/>
  <c r="P14"/>
  <c r="G79"/>
  <c r="L79"/>
  <c r="M79"/>
  <c r="N79"/>
  <c r="O79"/>
  <c r="P79"/>
  <c r="G75"/>
  <c r="L75"/>
  <c r="M75"/>
  <c r="N75"/>
  <c r="O75"/>
  <c r="P75"/>
  <c r="G52"/>
  <c r="L52"/>
  <c r="M52"/>
  <c r="N52"/>
  <c r="O52"/>
  <c r="P52"/>
  <c r="G102"/>
  <c r="L102"/>
  <c r="M102"/>
  <c r="N102"/>
  <c r="O102"/>
  <c r="P102"/>
  <c r="G64"/>
  <c r="L64"/>
  <c r="M64"/>
  <c r="N64"/>
  <c r="O64"/>
  <c r="P64"/>
  <c r="G82"/>
  <c r="L82"/>
  <c r="M82"/>
  <c r="O82"/>
  <c r="P82"/>
  <c r="G76"/>
  <c r="P76" s="1"/>
  <c r="L76"/>
  <c r="M76"/>
  <c r="N76"/>
  <c r="O76"/>
  <c r="G15"/>
  <c r="P15" s="1"/>
  <c r="L15"/>
  <c r="M15"/>
  <c r="N15"/>
  <c r="O15"/>
  <c r="G103"/>
  <c r="L103"/>
  <c r="M103"/>
  <c r="N103"/>
  <c r="O103"/>
  <c r="P103"/>
  <c r="G98"/>
  <c r="L98"/>
  <c r="M98"/>
  <c r="N98"/>
  <c r="O98"/>
  <c r="P98"/>
  <c r="G81"/>
  <c r="L81"/>
  <c r="M81"/>
  <c r="N81"/>
  <c r="O81"/>
  <c r="P81"/>
  <c r="P94" s="1"/>
  <c r="G65"/>
  <c r="L65"/>
  <c r="M65"/>
  <c r="N65"/>
  <c r="O65"/>
  <c r="P65"/>
  <c r="G16"/>
  <c r="L16"/>
  <c r="M16"/>
  <c r="N16"/>
  <c r="O16"/>
  <c r="P16"/>
  <c r="G17"/>
  <c r="L17"/>
  <c r="M17"/>
  <c r="N17"/>
  <c r="O17"/>
  <c r="P17"/>
  <c r="G18"/>
  <c r="L18"/>
  <c r="M18"/>
  <c r="N18"/>
  <c r="O18"/>
  <c r="P18"/>
  <c r="G58"/>
  <c r="L58"/>
  <c r="M58"/>
  <c r="N58"/>
  <c r="O58"/>
  <c r="P58"/>
  <c r="G101"/>
  <c r="L101"/>
  <c r="M101"/>
  <c r="N101"/>
  <c r="O101"/>
  <c r="P101"/>
  <c r="G74"/>
  <c r="L74"/>
  <c r="M74"/>
  <c r="N74"/>
  <c r="O74"/>
  <c r="P74"/>
  <c r="G19"/>
  <c r="L19"/>
  <c r="M19"/>
  <c r="N19"/>
  <c r="O19"/>
  <c r="P19"/>
  <c r="G20"/>
  <c r="L20"/>
  <c r="M20"/>
  <c r="N20"/>
  <c r="O20"/>
  <c r="P20"/>
  <c r="G105"/>
  <c r="L105"/>
  <c r="M105"/>
  <c r="N105"/>
  <c r="O105"/>
  <c r="P105"/>
  <c r="G63"/>
  <c r="L63"/>
  <c r="M63"/>
  <c r="N63"/>
  <c r="O63"/>
  <c r="P63"/>
  <c r="G66"/>
  <c r="L66"/>
  <c r="M66"/>
  <c r="N66"/>
  <c r="O66"/>
  <c r="P66"/>
  <c r="G21"/>
  <c r="L21"/>
  <c r="M21"/>
  <c r="N21"/>
  <c r="O21"/>
  <c r="P21"/>
  <c r="G85"/>
  <c r="L85"/>
  <c r="M85"/>
  <c r="N85"/>
  <c r="O85"/>
  <c r="P85"/>
  <c r="G86"/>
  <c r="L86"/>
  <c r="M86"/>
  <c r="N86"/>
  <c r="O86"/>
  <c r="P86"/>
  <c r="G67"/>
  <c r="L67"/>
  <c r="M67"/>
  <c r="N67"/>
  <c r="O67"/>
  <c r="P67"/>
  <c r="G46"/>
  <c r="L46"/>
  <c r="M46"/>
  <c r="N46"/>
  <c r="O46"/>
  <c r="P46"/>
  <c r="G22"/>
  <c r="L22"/>
  <c r="M22"/>
  <c r="N22"/>
  <c r="O22"/>
  <c r="P22"/>
  <c r="G3"/>
  <c r="L3"/>
  <c r="M3"/>
  <c r="N3"/>
  <c r="O3"/>
  <c r="P3"/>
  <c r="G55"/>
  <c r="L55"/>
  <c r="M55"/>
  <c r="N55"/>
  <c r="O55"/>
  <c r="P55"/>
  <c r="G23"/>
  <c r="L23"/>
  <c r="M23"/>
  <c r="N23"/>
  <c r="O23"/>
  <c r="P23"/>
  <c r="G106"/>
  <c r="P106" s="1"/>
  <c r="L106"/>
  <c r="M106"/>
  <c r="N106"/>
  <c r="O106"/>
  <c r="G104"/>
  <c r="P104" s="1"/>
  <c r="L104"/>
  <c r="M104"/>
  <c r="N104"/>
  <c r="O104"/>
  <c r="G24"/>
  <c r="P24" s="1"/>
  <c r="L24"/>
  <c r="M24"/>
  <c r="N24"/>
  <c r="O24"/>
  <c r="G51"/>
  <c r="P51" s="1"/>
  <c r="L51"/>
  <c r="M51"/>
  <c r="N51"/>
  <c r="O51"/>
  <c r="G45"/>
  <c r="P45" s="1"/>
  <c r="L45"/>
  <c r="M45"/>
  <c r="N45"/>
  <c r="O45"/>
  <c r="G87"/>
  <c r="P87" s="1"/>
  <c r="L87"/>
  <c r="M87"/>
  <c r="N87"/>
  <c r="O87"/>
  <c r="G77"/>
  <c r="P77" s="1"/>
  <c r="L77"/>
  <c r="M77"/>
  <c r="N77"/>
  <c r="O77"/>
  <c r="G25"/>
  <c r="P25" s="1"/>
  <c r="L25"/>
  <c r="M25"/>
  <c r="N25"/>
  <c r="O25"/>
  <c r="G43"/>
  <c r="M43"/>
  <c r="N43"/>
  <c r="O43"/>
  <c r="P43"/>
  <c r="G26"/>
  <c r="L26"/>
  <c r="M26"/>
  <c r="N26"/>
  <c r="O26"/>
  <c r="P26"/>
  <c r="G88"/>
  <c r="L88"/>
  <c r="M88"/>
  <c r="N88"/>
  <c r="O88"/>
  <c r="P88"/>
  <c r="G68"/>
  <c r="L68"/>
  <c r="M68"/>
  <c r="N68"/>
  <c r="O68"/>
  <c r="P68"/>
  <c r="G89"/>
  <c r="L89"/>
  <c r="M89"/>
  <c r="N89"/>
  <c r="O89"/>
  <c r="P89"/>
  <c r="G69"/>
  <c r="L69"/>
  <c r="M69"/>
  <c r="N69"/>
  <c r="O69"/>
  <c r="P69"/>
  <c r="G70"/>
  <c r="L70"/>
  <c r="M70"/>
  <c r="N70"/>
  <c r="O70"/>
  <c r="P70"/>
  <c r="G27"/>
  <c r="L27"/>
  <c r="M27"/>
  <c r="N27"/>
  <c r="O27"/>
  <c r="P27"/>
  <c r="G28"/>
  <c r="L28"/>
  <c r="M28"/>
  <c r="N28"/>
  <c r="O28"/>
  <c r="P28"/>
  <c r="G47"/>
  <c r="L47"/>
  <c r="M47"/>
  <c r="N47"/>
  <c r="O47"/>
  <c r="P47"/>
  <c r="G71"/>
  <c r="L71"/>
  <c r="M71"/>
  <c r="N71"/>
  <c r="O71"/>
  <c r="P71"/>
  <c r="G29"/>
  <c r="L29"/>
  <c r="M29"/>
  <c r="N29"/>
  <c r="O29"/>
  <c r="P29"/>
  <c r="G83"/>
  <c r="L83"/>
  <c r="M83"/>
  <c r="N83"/>
  <c r="O83"/>
  <c r="P83"/>
  <c r="G84"/>
  <c r="L84"/>
  <c r="M84"/>
  <c r="N84"/>
  <c r="O84"/>
  <c r="P84"/>
  <c r="G30"/>
  <c r="L30"/>
  <c r="M30"/>
  <c r="N30"/>
  <c r="O30"/>
  <c r="P30"/>
  <c r="G31"/>
  <c r="L31"/>
  <c r="M31"/>
  <c r="N31"/>
  <c r="O31"/>
  <c r="P31"/>
  <c r="G107"/>
  <c r="P107" s="1"/>
  <c r="L107"/>
  <c r="M107"/>
  <c r="N107"/>
  <c r="O107"/>
  <c r="G41"/>
  <c r="P41" s="1"/>
  <c r="L41"/>
  <c r="M41"/>
  <c r="N41"/>
  <c r="O41"/>
  <c r="G90"/>
  <c r="P90" s="1"/>
  <c r="L90"/>
  <c r="M90"/>
  <c r="N90"/>
  <c r="O90"/>
  <c r="G32"/>
  <c r="P32" s="1"/>
  <c r="L32"/>
  <c r="M32"/>
  <c r="N32"/>
  <c r="O32"/>
  <c r="G33"/>
  <c r="P33" s="1"/>
  <c r="L33"/>
  <c r="M33"/>
  <c r="N33"/>
  <c r="O33"/>
  <c r="G42"/>
  <c r="P42" s="1"/>
  <c r="L42"/>
  <c r="M42"/>
  <c r="N42"/>
  <c r="O42"/>
  <c r="G56"/>
  <c r="P56" s="1"/>
  <c r="L56"/>
  <c r="M56"/>
  <c r="N56"/>
  <c r="O56"/>
  <c r="G34"/>
  <c r="P34" s="1"/>
  <c r="L34"/>
  <c r="M34"/>
  <c r="N34"/>
  <c r="O34"/>
  <c r="G4"/>
  <c r="P4" s="1"/>
  <c r="L4"/>
  <c r="M4"/>
  <c r="N4"/>
  <c r="O4"/>
  <c r="G2"/>
  <c r="P2" s="1"/>
  <c r="L2"/>
  <c r="M2"/>
  <c r="N2"/>
  <c r="O2"/>
  <c r="G62"/>
  <c r="P62" s="1"/>
  <c r="L62"/>
  <c r="M62"/>
  <c r="N62"/>
  <c r="O62"/>
  <c r="G35"/>
  <c r="P35" s="1"/>
  <c r="L35"/>
  <c r="M35"/>
  <c r="N35"/>
  <c r="O35"/>
  <c r="G36"/>
  <c r="P36" s="1"/>
  <c r="L36"/>
  <c r="M36"/>
  <c r="N36"/>
  <c r="O36"/>
  <c r="G37"/>
  <c r="P37" s="1"/>
  <c r="L37"/>
  <c r="M37"/>
  <c r="N37"/>
  <c r="O37"/>
  <c r="G57"/>
  <c r="P57" s="1"/>
  <c r="L57"/>
  <c r="M57"/>
  <c r="N57"/>
  <c r="O57"/>
  <c r="G44"/>
  <c r="P44" s="1"/>
  <c r="L44"/>
  <c r="M44"/>
  <c r="N44"/>
  <c r="O44"/>
  <c r="G91"/>
  <c r="P91" s="1"/>
  <c r="L91"/>
  <c r="M91"/>
  <c r="N91"/>
  <c r="O91"/>
  <c r="G38"/>
  <c r="P38" s="1"/>
  <c r="L38"/>
  <c r="M38"/>
  <c r="N38"/>
  <c r="O38"/>
  <c r="G5"/>
  <c r="P5" s="1"/>
  <c r="L5"/>
  <c r="M5"/>
  <c r="N5"/>
  <c r="O5"/>
  <c r="G39"/>
  <c r="P39" s="1"/>
  <c r="L39"/>
  <c r="M39"/>
  <c r="N39"/>
  <c r="O39"/>
  <c r="G92"/>
  <c r="P92" s="1"/>
  <c r="L92"/>
  <c r="M92"/>
  <c r="N92"/>
  <c r="O92"/>
  <c r="G80"/>
  <c r="P80" s="1"/>
  <c r="L80"/>
  <c r="M80"/>
  <c r="N80"/>
  <c r="O80"/>
  <c r="G72"/>
  <c r="P72" s="1"/>
  <c r="L72"/>
  <c r="M72"/>
  <c r="N72"/>
  <c r="O72"/>
  <c r="G48"/>
  <c r="P48" s="1"/>
  <c r="L48"/>
  <c r="M48"/>
  <c r="N48"/>
  <c r="O48"/>
  <c r="G93"/>
  <c r="P93" s="1"/>
  <c r="L93"/>
  <c r="M93"/>
  <c r="N93"/>
  <c r="O93"/>
  <c r="G3" i="24"/>
  <c r="P3" s="1"/>
  <c r="G6"/>
  <c r="P6" s="1"/>
  <c r="G4"/>
  <c r="P4" s="1"/>
  <c r="G8"/>
  <c r="P8" s="1"/>
  <c r="R8"/>
  <c r="G2"/>
  <c r="L2"/>
  <c r="M2"/>
  <c r="N2"/>
  <c r="O2"/>
  <c r="P2"/>
  <c r="A8"/>
  <c r="A9"/>
  <c r="A10" s="1"/>
  <c r="A11" s="1"/>
  <c r="A12" s="1"/>
  <c r="A13" s="1"/>
  <c r="A14" s="1"/>
  <c r="A15" s="1"/>
  <c r="A16" s="1"/>
  <c r="A17" s="1"/>
  <c r="A19" s="1"/>
  <c r="A20" s="1"/>
  <c r="A21" s="1"/>
  <c r="A23" s="1"/>
  <c r="A24" s="1"/>
  <c r="A25" s="1"/>
  <c r="A26" s="1"/>
  <c r="A27" s="1"/>
  <c r="A28" s="1"/>
  <c r="A29" s="1"/>
  <c r="A30" s="1"/>
  <c r="A31" s="1"/>
  <c r="A32" s="1"/>
  <c r="A34" s="1"/>
  <c r="A35" s="1"/>
  <c r="A36" s="1"/>
  <c r="A37" s="1"/>
  <c r="A38" s="1"/>
  <c r="A40" s="1"/>
  <c r="A41" s="1"/>
  <c r="A42" s="1"/>
  <c r="A43" s="1"/>
  <c r="A44" s="1"/>
  <c r="A45" s="1"/>
  <c r="A46" s="1"/>
  <c r="A47" s="1"/>
  <c r="A48" s="1"/>
  <c r="A49" s="1"/>
  <c r="A50" s="1"/>
  <c r="A52" s="1"/>
  <c r="A53" s="1"/>
  <c r="A54" s="1"/>
  <c r="A55" s="1"/>
  <c r="A57" s="1"/>
  <c r="A58" s="1"/>
  <c r="A59" s="1"/>
  <c r="A60" s="1"/>
  <c r="A61" s="1"/>
  <c r="A62" s="1"/>
  <c r="A63" s="1"/>
  <c r="A64" s="1"/>
  <c r="A66" s="1"/>
  <c r="A67" s="1"/>
  <c r="A68" s="1"/>
  <c r="A69" s="1"/>
  <c r="A70" s="1"/>
  <c r="A71" s="1"/>
  <c r="A72" s="1"/>
  <c r="A73" s="1"/>
  <c r="A74" s="1"/>
  <c r="A75" s="1"/>
  <c r="A76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2" s="1"/>
  <c r="A93" s="1"/>
  <c r="A94" s="1"/>
  <c r="A95" s="1"/>
  <c r="A96" s="1"/>
  <c r="A98" s="1"/>
  <c r="A99" s="1"/>
  <c r="A100" s="1"/>
  <c r="A101" s="1"/>
  <c r="A103" s="1"/>
  <c r="A104" s="1"/>
  <c r="A105" s="1"/>
  <c r="A106" s="1"/>
  <c r="A107" s="1"/>
  <c r="A108" s="1"/>
  <c r="A109" s="1"/>
  <c r="A110" s="1"/>
  <c r="G41"/>
  <c r="L41"/>
  <c r="M41"/>
  <c r="N41"/>
  <c r="O41"/>
  <c r="P41"/>
  <c r="A3"/>
  <c r="A4"/>
  <c r="L4"/>
  <c r="M4"/>
  <c r="N4"/>
  <c r="O4"/>
  <c r="G10"/>
  <c r="L10"/>
  <c r="M10"/>
  <c r="N10"/>
  <c r="O10"/>
  <c r="P10"/>
  <c r="L8"/>
  <c r="M8"/>
  <c r="N8"/>
  <c r="O8"/>
  <c r="L3"/>
  <c r="M3"/>
  <c r="N3"/>
  <c r="O3"/>
  <c r="G11"/>
  <c r="L11"/>
  <c r="M11"/>
  <c r="N11"/>
  <c r="O11"/>
  <c r="P11"/>
  <c r="G78"/>
  <c r="P78" s="1"/>
  <c r="L78"/>
  <c r="M78"/>
  <c r="N78"/>
  <c r="O78"/>
  <c r="G79"/>
  <c r="L79"/>
  <c r="M79"/>
  <c r="N79"/>
  <c r="O79"/>
  <c r="P79"/>
  <c r="G93"/>
  <c r="P93" s="1"/>
  <c r="L93"/>
  <c r="M93"/>
  <c r="N93"/>
  <c r="O93"/>
  <c r="A5"/>
  <c r="A6" s="1"/>
  <c r="L6"/>
  <c r="M6"/>
  <c r="N6"/>
  <c r="O6"/>
  <c r="G63"/>
  <c r="P63" s="1"/>
  <c r="L63"/>
  <c r="M63"/>
  <c r="N63"/>
  <c r="O63"/>
  <c r="G59"/>
  <c r="P59" s="1"/>
  <c r="L59"/>
  <c r="M59"/>
  <c r="N59"/>
  <c r="O59"/>
  <c r="G42"/>
  <c r="P42" s="1"/>
  <c r="L42"/>
  <c r="M42"/>
  <c r="N42"/>
  <c r="O42"/>
  <c r="G60"/>
  <c r="P60" s="1"/>
  <c r="L60"/>
  <c r="M60"/>
  <c r="N60"/>
  <c r="O60"/>
  <c r="G106"/>
  <c r="L106"/>
  <c r="M106"/>
  <c r="N106"/>
  <c r="O106"/>
  <c r="P106"/>
  <c r="G98"/>
  <c r="L98"/>
  <c r="M98"/>
  <c r="N98"/>
  <c r="O98"/>
  <c r="P98"/>
  <c r="G44"/>
  <c r="L44"/>
  <c r="M44"/>
  <c r="N44"/>
  <c r="O44"/>
  <c r="P44"/>
  <c r="G82"/>
  <c r="L82"/>
  <c r="M82"/>
  <c r="N82"/>
  <c r="O82"/>
  <c r="P82"/>
  <c r="G12"/>
  <c r="L12"/>
  <c r="M12"/>
  <c r="N12"/>
  <c r="O12"/>
  <c r="P12"/>
  <c r="G104"/>
  <c r="L104"/>
  <c r="M104"/>
  <c r="N104"/>
  <c r="O104"/>
  <c r="P104"/>
  <c r="G36"/>
  <c r="L36"/>
  <c r="M36"/>
  <c r="N36"/>
  <c r="O36"/>
  <c r="P36"/>
  <c r="G45"/>
  <c r="L45"/>
  <c r="M45"/>
  <c r="N45"/>
  <c r="O45"/>
  <c r="P45"/>
  <c r="G95"/>
  <c r="L95"/>
  <c r="M95"/>
  <c r="N95"/>
  <c r="O95"/>
  <c r="P95"/>
  <c r="G61"/>
  <c r="L61"/>
  <c r="M61"/>
  <c r="N61"/>
  <c r="O61"/>
  <c r="P61"/>
  <c r="G7"/>
  <c r="L7"/>
  <c r="M7"/>
  <c r="N7"/>
  <c r="O7"/>
  <c r="P7"/>
  <c r="G92"/>
  <c r="M92"/>
  <c r="N92"/>
  <c r="O92"/>
  <c r="P92"/>
  <c r="G83"/>
  <c r="P83" s="1"/>
  <c r="L83"/>
  <c r="M83"/>
  <c r="N83"/>
  <c r="O83"/>
  <c r="G13"/>
  <c r="P13" s="1"/>
  <c r="L13"/>
  <c r="M13"/>
  <c r="N13"/>
  <c r="O13"/>
  <c r="G46"/>
  <c r="P46" s="1"/>
  <c r="L46"/>
  <c r="M46"/>
  <c r="N46"/>
  <c r="O46"/>
  <c r="G94"/>
  <c r="P94" s="1"/>
  <c r="L94"/>
  <c r="M94"/>
  <c r="N94"/>
  <c r="O94"/>
  <c r="G84"/>
  <c r="P84" s="1"/>
  <c r="L84"/>
  <c r="M84"/>
  <c r="N84"/>
  <c r="O84"/>
  <c r="G47"/>
  <c r="P47" s="1"/>
  <c r="L47"/>
  <c r="M47"/>
  <c r="N47"/>
  <c r="O47"/>
  <c r="G103"/>
  <c r="P103" s="1"/>
  <c r="L103"/>
  <c r="M103"/>
  <c r="N103"/>
  <c r="O103"/>
  <c r="G99"/>
  <c r="P99" s="1"/>
  <c r="L99"/>
  <c r="M99"/>
  <c r="N99"/>
  <c r="O99"/>
  <c r="G80"/>
  <c r="P80" s="1"/>
  <c r="L80"/>
  <c r="M80"/>
  <c r="N80"/>
  <c r="O80"/>
  <c r="G70"/>
  <c r="P70" s="1"/>
  <c r="L70"/>
  <c r="M70"/>
  <c r="N70"/>
  <c r="O70"/>
  <c r="G40"/>
  <c r="P40" s="1"/>
  <c r="P51" s="1"/>
  <c r="L40"/>
  <c r="M40"/>
  <c r="N40"/>
  <c r="O40"/>
  <c r="G52"/>
  <c r="P52" s="1"/>
  <c r="P56" s="1"/>
  <c r="L52"/>
  <c r="M52"/>
  <c r="N52"/>
  <c r="O52"/>
  <c r="G14"/>
  <c r="P14" s="1"/>
  <c r="L14"/>
  <c r="M14"/>
  <c r="N14"/>
  <c r="O14"/>
  <c r="G15"/>
  <c r="P15" s="1"/>
  <c r="L15"/>
  <c r="M15"/>
  <c r="N15"/>
  <c r="O15"/>
  <c r="G66"/>
  <c r="P66" s="1"/>
  <c r="P77" s="1"/>
  <c r="L66"/>
  <c r="M66"/>
  <c r="N66"/>
  <c r="O66"/>
  <c r="G107"/>
  <c r="L107"/>
  <c r="M107"/>
  <c r="N107"/>
  <c r="O107"/>
  <c r="P107"/>
  <c r="G27"/>
  <c r="L27"/>
  <c r="M27"/>
  <c r="N27"/>
  <c r="O27"/>
  <c r="P27"/>
  <c r="G43"/>
  <c r="L43"/>
  <c r="M43"/>
  <c r="N43"/>
  <c r="O43"/>
  <c r="P43"/>
  <c r="G25"/>
  <c r="L25"/>
  <c r="M25"/>
  <c r="N25"/>
  <c r="O25"/>
  <c r="P25"/>
  <c r="G85"/>
  <c r="L85"/>
  <c r="M85"/>
  <c r="N85"/>
  <c r="O85"/>
  <c r="P85"/>
  <c r="G101"/>
  <c r="L101"/>
  <c r="M101"/>
  <c r="N101"/>
  <c r="O101"/>
  <c r="P101"/>
  <c r="G81"/>
  <c r="L81"/>
  <c r="M81"/>
  <c r="N81"/>
  <c r="O81"/>
  <c r="P81"/>
  <c r="G64"/>
  <c r="L64"/>
  <c r="M64"/>
  <c r="N64"/>
  <c r="O64"/>
  <c r="P64"/>
  <c r="G108"/>
  <c r="P108" s="1"/>
  <c r="L108"/>
  <c r="M108"/>
  <c r="N108"/>
  <c r="O108"/>
  <c r="G109"/>
  <c r="L109"/>
  <c r="M109"/>
  <c r="N109"/>
  <c r="O109"/>
  <c r="P109"/>
  <c r="G86"/>
  <c r="L86"/>
  <c r="M86"/>
  <c r="N86"/>
  <c r="O86"/>
  <c r="P86"/>
  <c r="G21"/>
  <c r="L21"/>
  <c r="M21"/>
  <c r="N21"/>
  <c r="O21"/>
  <c r="P21"/>
  <c r="G57"/>
  <c r="L57"/>
  <c r="M57"/>
  <c r="N57"/>
  <c r="O57"/>
  <c r="P57"/>
  <c r="G5"/>
  <c r="L5"/>
  <c r="M5"/>
  <c r="N5"/>
  <c r="O5"/>
  <c r="P5"/>
  <c r="G16"/>
  <c r="L16"/>
  <c r="M16"/>
  <c r="N16"/>
  <c r="O16"/>
  <c r="P16"/>
  <c r="G28"/>
  <c r="L28"/>
  <c r="M28"/>
  <c r="N28"/>
  <c r="O28"/>
  <c r="P28"/>
  <c r="G71"/>
  <c r="L71"/>
  <c r="M71"/>
  <c r="N71"/>
  <c r="O71"/>
  <c r="P71"/>
  <c r="G17"/>
  <c r="L17"/>
  <c r="M17"/>
  <c r="N17"/>
  <c r="O17"/>
  <c r="P17"/>
  <c r="G34"/>
  <c r="L34"/>
  <c r="M34"/>
  <c r="N34"/>
  <c r="O34"/>
  <c r="P34"/>
  <c r="G87"/>
  <c r="L87"/>
  <c r="M87"/>
  <c r="N87"/>
  <c r="O87"/>
  <c r="P87"/>
  <c r="G68"/>
  <c r="L68"/>
  <c r="M68"/>
  <c r="N68"/>
  <c r="O68"/>
  <c r="P68"/>
  <c r="G38"/>
  <c r="L38"/>
  <c r="M38"/>
  <c r="N38"/>
  <c r="O38"/>
  <c r="P38"/>
  <c r="G88"/>
  <c r="L88"/>
  <c r="M88"/>
  <c r="N88"/>
  <c r="O88"/>
  <c r="P88"/>
  <c r="G89"/>
  <c r="L89"/>
  <c r="M89"/>
  <c r="N89"/>
  <c r="O89"/>
  <c r="P89"/>
  <c r="G69"/>
  <c r="L69"/>
  <c r="M69"/>
  <c r="N69"/>
  <c r="O69"/>
  <c r="P69"/>
  <c r="G54"/>
  <c r="L54"/>
  <c r="M54"/>
  <c r="N54"/>
  <c r="O54"/>
  <c r="P54"/>
  <c r="G62"/>
  <c r="L62"/>
  <c r="M62"/>
  <c r="N62"/>
  <c r="O62"/>
  <c r="P62"/>
  <c r="G35"/>
  <c r="L35"/>
  <c r="M35"/>
  <c r="N35"/>
  <c r="O35"/>
  <c r="P35"/>
  <c r="P39" s="1"/>
  <c r="G90"/>
  <c r="L90"/>
  <c r="M90"/>
  <c r="N90"/>
  <c r="O90"/>
  <c r="P90"/>
  <c r="G48"/>
  <c r="L48"/>
  <c r="M48"/>
  <c r="N48"/>
  <c r="O48"/>
  <c r="P48"/>
  <c r="G19"/>
  <c r="L19"/>
  <c r="M19"/>
  <c r="N19"/>
  <c r="O19"/>
  <c r="P19"/>
  <c r="G37"/>
  <c r="L37"/>
  <c r="M37"/>
  <c r="N37"/>
  <c r="O37"/>
  <c r="P37"/>
  <c r="G53"/>
  <c r="L53"/>
  <c r="M53"/>
  <c r="N53"/>
  <c r="O53"/>
  <c r="P53"/>
  <c r="G9"/>
  <c r="L9"/>
  <c r="M9"/>
  <c r="N9"/>
  <c r="O9"/>
  <c r="P9"/>
  <c r="G58"/>
  <c r="L58"/>
  <c r="M58"/>
  <c r="N58"/>
  <c r="O58"/>
  <c r="P58"/>
  <c r="G110"/>
  <c r="P110" s="1"/>
  <c r="L110"/>
  <c r="M110"/>
  <c r="N110"/>
  <c r="O110"/>
  <c r="G100"/>
  <c r="P100" s="1"/>
  <c r="L100"/>
  <c r="M100"/>
  <c r="N100"/>
  <c r="O100"/>
  <c r="G96"/>
  <c r="P96" s="1"/>
  <c r="L96"/>
  <c r="M96"/>
  <c r="N96"/>
  <c r="O96"/>
  <c r="A117"/>
  <c r="G117"/>
  <c r="L117"/>
  <c r="M117"/>
  <c r="N117"/>
  <c r="O117"/>
  <c r="P117"/>
  <c r="G49"/>
  <c r="L49"/>
  <c r="M49"/>
  <c r="N49"/>
  <c r="O49"/>
  <c r="P49"/>
  <c r="G26"/>
  <c r="L26"/>
  <c r="M26"/>
  <c r="N26"/>
  <c r="O26"/>
  <c r="P26"/>
  <c r="G72"/>
  <c r="L72"/>
  <c r="M72"/>
  <c r="N72"/>
  <c r="O72"/>
  <c r="P72"/>
  <c r="G24"/>
  <c r="L24"/>
  <c r="M24"/>
  <c r="N24"/>
  <c r="O24"/>
  <c r="P24"/>
  <c r="G20"/>
  <c r="L20"/>
  <c r="M20"/>
  <c r="N20"/>
  <c r="O20"/>
  <c r="P20"/>
  <c r="G32"/>
  <c r="L32"/>
  <c r="M32"/>
  <c r="N32"/>
  <c r="O32"/>
  <c r="P32"/>
  <c r="G67"/>
  <c r="L67"/>
  <c r="M67"/>
  <c r="N67"/>
  <c r="O67"/>
  <c r="P67"/>
  <c r="G23"/>
  <c r="L23"/>
  <c r="M23"/>
  <c r="N23"/>
  <c r="O23"/>
  <c r="P23"/>
  <c r="P33" s="1"/>
  <c r="G55"/>
  <c r="L55"/>
  <c r="M55"/>
  <c r="N55"/>
  <c r="O55"/>
  <c r="P55"/>
  <c r="G29"/>
  <c r="L29"/>
  <c r="M29"/>
  <c r="N29"/>
  <c r="O29"/>
  <c r="P29"/>
  <c r="G50"/>
  <c r="L50"/>
  <c r="M50"/>
  <c r="N50"/>
  <c r="O50"/>
  <c r="P50"/>
  <c r="G73"/>
  <c r="L73"/>
  <c r="M73"/>
  <c r="N73"/>
  <c r="O73"/>
  <c r="P73"/>
  <c r="G30"/>
  <c r="L30"/>
  <c r="M30"/>
  <c r="N30"/>
  <c r="O30"/>
  <c r="P30"/>
  <c r="G74"/>
  <c r="L74"/>
  <c r="M74"/>
  <c r="N74"/>
  <c r="O74"/>
  <c r="P74"/>
  <c r="G105"/>
  <c r="L105"/>
  <c r="M105"/>
  <c r="N105"/>
  <c r="O105"/>
  <c r="P105"/>
  <c r="G75"/>
  <c r="L75"/>
  <c r="M75"/>
  <c r="N75"/>
  <c r="O75"/>
  <c r="P75"/>
  <c r="G76"/>
  <c r="L76"/>
  <c r="M76"/>
  <c r="N76"/>
  <c r="O76"/>
  <c r="P76"/>
  <c r="G31"/>
  <c r="L31"/>
  <c r="M31"/>
  <c r="N31"/>
  <c r="O31"/>
  <c r="P31"/>
  <c r="G8" i="23"/>
  <c r="L8"/>
  <c r="M8"/>
  <c r="N8"/>
  <c r="O8"/>
  <c r="P8"/>
  <c r="A9"/>
  <c r="G9"/>
  <c r="P9" s="1"/>
  <c r="L9"/>
  <c r="M9"/>
  <c r="N9"/>
  <c r="O9"/>
  <c r="A10"/>
  <c r="A11" s="1"/>
  <c r="G10"/>
  <c r="L10"/>
  <c r="M10"/>
  <c r="N10"/>
  <c r="O10"/>
  <c r="P10"/>
  <c r="G11"/>
  <c r="P11" s="1"/>
  <c r="L11"/>
  <c r="M11"/>
  <c r="N11"/>
  <c r="O11"/>
  <c r="A12"/>
  <c r="A13" s="1"/>
  <c r="A14" s="1"/>
  <c r="G12"/>
  <c r="L12"/>
  <c r="M12"/>
  <c r="N12"/>
  <c r="O12"/>
  <c r="P12"/>
  <c r="G13"/>
  <c r="M13"/>
  <c r="N13"/>
  <c r="O13"/>
  <c r="P13"/>
  <c r="G14"/>
  <c r="P14" s="1"/>
  <c r="L14"/>
  <c r="M14"/>
  <c r="N14"/>
  <c r="O14"/>
  <c r="A15"/>
  <c r="A16" s="1"/>
  <c r="G15"/>
  <c r="L15"/>
  <c r="M15"/>
  <c r="N15"/>
  <c r="O15"/>
  <c r="P15"/>
  <c r="G16"/>
  <c r="P16" s="1"/>
  <c r="L16"/>
  <c r="M16"/>
  <c r="N16"/>
  <c r="O16"/>
  <c r="A17"/>
  <c r="A18" s="1"/>
  <c r="G17"/>
  <c r="L17"/>
  <c r="M17"/>
  <c r="N17"/>
  <c r="O17"/>
  <c r="P17"/>
  <c r="G18"/>
  <c r="P18" s="1"/>
  <c r="L18"/>
  <c r="M18"/>
  <c r="N18"/>
  <c r="O18"/>
  <c r="A19"/>
  <c r="A20" s="1"/>
  <c r="G19"/>
  <c r="L19"/>
  <c r="M19"/>
  <c r="N19"/>
  <c r="O19"/>
  <c r="P19"/>
  <c r="G20"/>
  <c r="P20" s="1"/>
  <c r="L20"/>
  <c r="M20"/>
  <c r="N20"/>
  <c r="O20"/>
  <c r="A21"/>
  <c r="A22" s="1"/>
  <c r="G21"/>
  <c r="L21"/>
  <c r="M21"/>
  <c r="N21"/>
  <c r="O21"/>
  <c r="P21"/>
  <c r="G22"/>
  <c r="P22" s="1"/>
  <c r="L22"/>
  <c r="M22"/>
  <c r="N22"/>
  <c r="O22"/>
  <c r="A23"/>
  <c r="A24" s="1"/>
  <c r="A25" s="1"/>
  <c r="A26" s="1"/>
  <c r="A27" s="1"/>
  <c r="A28" s="1"/>
  <c r="A29" s="1"/>
  <c r="A30" s="1"/>
  <c r="A31" s="1"/>
  <c r="A32" s="1"/>
  <c r="G23"/>
  <c r="L23"/>
  <c r="M23"/>
  <c r="N23"/>
  <c r="O23"/>
  <c r="P23"/>
  <c r="G24"/>
  <c r="L24"/>
  <c r="M24"/>
  <c r="N24"/>
  <c r="O24"/>
  <c r="P24"/>
  <c r="G25"/>
  <c r="P25" s="1"/>
  <c r="L25"/>
  <c r="M25"/>
  <c r="N25"/>
  <c r="O25"/>
  <c r="G26"/>
  <c r="L26"/>
  <c r="M26"/>
  <c r="N26"/>
  <c r="O26"/>
  <c r="P26"/>
  <c r="G27"/>
  <c r="P27" s="1"/>
  <c r="L27"/>
  <c r="M27"/>
  <c r="N27"/>
  <c r="O27"/>
  <c r="G28"/>
  <c r="L28"/>
  <c r="M28"/>
  <c r="N28"/>
  <c r="O28"/>
  <c r="P28"/>
  <c r="G29"/>
  <c r="P29" s="1"/>
  <c r="L29"/>
  <c r="M29"/>
  <c r="N29"/>
  <c r="O29"/>
  <c r="G30"/>
  <c r="L30"/>
  <c r="M30"/>
  <c r="N30"/>
  <c r="O30"/>
  <c r="P30"/>
  <c r="G31"/>
  <c r="P31" s="1"/>
  <c r="L31"/>
  <c r="M31"/>
  <c r="N31"/>
  <c r="O31"/>
  <c r="G32"/>
  <c r="L32"/>
  <c r="M32"/>
  <c r="N32"/>
  <c r="O32"/>
  <c r="P32"/>
  <c r="G33"/>
  <c r="L33"/>
  <c r="M33"/>
  <c r="N33"/>
  <c r="O33"/>
  <c r="P33"/>
  <c r="A34"/>
  <c r="G34"/>
  <c r="P34" s="1"/>
  <c r="L34"/>
  <c r="M34"/>
  <c r="N34"/>
  <c r="O34"/>
  <c r="A35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G35"/>
  <c r="L35"/>
  <c r="M35"/>
  <c r="N35"/>
  <c r="O35"/>
  <c r="P35"/>
  <c r="G36"/>
  <c r="P36" s="1"/>
  <c r="L36"/>
  <c r="M36"/>
  <c r="N36"/>
  <c r="O36"/>
  <c r="G37"/>
  <c r="L37"/>
  <c r="M37"/>
  <c r="N37"/>
  <c r="O37"/>
  <c r="P37"/>
  <c r="G38"/>
  <c r="P38" s="1"/>
  <c r="L38"/>
  <c r="M38"/>
  <c r="N38"/>
  <c r="O38"/>
  <c r="G39"/>
  <c r="L39"/>
  <c r="M39"/>
  <c r="N39"/>
  <c r="O39"/>
  <c r="P39"/>
  <c r="G40"/>
  <c r="P40" s="1"/>
  <c r="L40"/>
  <c r="M40"/>
  <c r="N40"/>
  <c r="O40"/>
  <c r="G41"/>
  <c r="L41"/>
  <c r="M41"/>
  <c r="N41"/>
  <c r="O41"/>
  <c r="P41"/>
  <c r="G42"/>
  <c r="P42" s="1"/>
  <c r="L42"/>
  <c r="M42"/>
  <c r="N42"/>
  <c r="O42"/>
  <c r="G43"/>
  <c r="L43"/>
  <c r="M43"/>
  <c r="N43"/>
  <c r="O43"/>
  <c r="P43"/>
  <c r="G44"/>
  <c r="P44" s="1"/>
  <c r="L44"/>
  <c r="M44"/>
  <c r="N44"/>
  <c r="O44"/>
  <c r="G45"/>
  <c r="L45"/>
  <c r="M45"/>
  <c r="N45"/>
  <c r="O45"/>
  <c r="P45"/>
  <c r="G46"/>
  <c r="P46" s="1"/>
  <c r="L46"/>
  <c r="M46"/>
  <c r="N46"/>
  <c r="O46"/>
  <c r="G47"/>
  <c r="L47"/>
  <c r="M47"/>
  <c r="N47"/>
  <c r="O47"/>
  <c r="P47"/>
  <c r="G48"/>
  <c r="P48" s="1"/>
  <c r="L48"/>
  <c r="M48"/>
  <c r="N48"/>
  <c r="O48"/>
  <c r="G49"/>
  <c r="L49"/>
  <c r="M49"/>
  <c r="N49"/>
  <c r="O49"/>
  <c r="P49"/>
  <c r="G50"/>
  <c r="P50" s="1"/>
  <c r="L50"/>
  <c r="M50"/>
  <c r="N50"/>
  <c r="O50"/>
  <c r="G51"/>
  <c r="L51"/>
  <c r="M51"/>
  <c r="N51"/>
  <c r="O51"/>
  <c r="P51"/>
  <c r="G52"/>
  <c r="P52" s="1"/>
  <c r="L52"/>
  <c r="M52"/>
  <c r="N52"/>
  <c r="O52"/>
  <c r="G53"/>
  <c r="L53"/>
  <c r="M53"/>
  <c r="N53"/>
  <c r="O53"/>
  <c r="P53"/>
  <c r="G54"/>
  <c r="P54" s="1"/>
  <c r="L54"/>
  <c r="M54"/>
  <c r="N54"/>
  <c r="O54"/>
  <c r="G55"/>
  <c r="L55"/>
  <c r="M55"/>
  <c r="N55"/>
  <c r="O55"/>
  <c r="P55"/>
  <c r="G56"/>
  <c r="P56" s="1"/>
  <c r="L56"/>
  <c r="M56"/>
  <c r="N56"/>
  <c r="O56"/>
  <c r="G57"/>
  <c r="L57"/>
  <c r="M57"/>
  <c r="N57"/>
  <c r="O57"/>
  <c r="P57"/>
  <c r="G58"/>
  <c r="P58" s="1"/>
  <c r="L58"/>
  <c r="M58"/>
  <c r="N58"/>
  <c r="O58"/>
  <c r="G59"/>
  <c r="L59"/>
  <c r="M59"/>
  <c r="N59"/>
  <c r="O59"/>
  <c r="P59"/>
  <c r="O78" i="22"/>
  <c r="N78"/>
  <c r="M78"/>
  <c r="L78"/>
  <c r="G78"/>
  <c r="P78"/>
  <c r="O77"/>
  <c r="N77"/>
  <c r="M77"/>
  <c r="L77"/>
  <c r="G77"/>
  <c r="P77"/>
  <c r="O76"/>
  <c r="N76"/>
  <c r="M76"/>
  <c r="L76"/>
  <c r="G76"/>
  <c r="P76"/>
  <c r="O75"/>
  <c r="N75"/>
  <c r="M75"/>
  <c r="L75"/>
  <c r="G75"/>
  <c r="P75"/>
  <c r="O74"/>
  <c r="N74"/>
  <c r="M74"/>
  <c r="L74"/>
  <c r="G74"/>
  <c r="P74"/>
  <c r="O73"/>
  <c r="N73"/>
  <c r="M73"/>
  <c r="L73"/>
  <c r="G73"/>
  <c r="P73"/>
  <c r="O72"/>
  <c r="N72"/>
  <c r="M72"/>
  <c r="L72"/>
  <c r="G72"/>
  <c r="P72" s="1"/>
  <c r="O71"/>
  <c r="N71"/>
  <c r="M71"/>
  <c r="L71"/>
  <c r="G71"/>
  <c r="P71"/>
  <c r="O70"/>
  <c r="N70"/>
  <c r="M70"/>
  <c r="L70"/>
  <c r="G70"/>
  <c r="P70" s="1"/>
  <c r="O69"/>
  <c r="N69"/>
  <c r="M69"/>
  <c r="L69"/>
  <c r="G69"/>
  <c r="P69" s="1"/>
  <c r="O68"/>
  <c r="N68"/>
  <c r="M68"/>
  <c r="L68"/>
  <c r="G68"/>
  <c r="P68" s="1"/>
  <c r="O67"/>
  <c r="N67"/>
  <c r="M67"/>
  <c r="L67"/>
  <c r="G67"/>
  <c r="P67" s="1"/>
  <c r="O66"/>
  <c r="N66"/>
  <c r="M66"/>
  <c r="L66"/>
  <c r="G66"/>
  <c r="P66" s="1"/>
  <c r="O65"/>
  <c r="N65"/>
  <c r="M65"/>
  <c r="G65"/>
  <c r="P65" s="1"/>
  <c r="O64"/>
  <c r="N64"/>
  <c r="M64"/>
  <c r="L64"/>
  <c r="G64"/>
  <c r="P64" s="1"/>
  <c r="O63"/>
  <c r="N63"/>
  <c r="M63"/>
  <c r="L63"/>
  <c r="G63"/>
  <c r="P63" s="1"/>
  <c r="O62"/>
  <c r="N62"/>
  <c r="M62"/>
  <c r="L62"/>
  <c r="G62"/>
  <c r="P62" s="1"/>
  <c r="O61"/>
  <c r="N61"/>
  <c r="M61"/>
  <c r="L61"/>
  <c r="G61"/>
  <c r="P61" s="1"/>
  <c r="O60"/>
  <c r="N60"/>
  <c r="M60"/>
  <c r="L60"/>
  <c r="G60"/>
  <c r="P60" s="1"/>
  <c r="O59"/>
  <c r="N59"/>
  <c r="M59"/>
  <c r="L59"/>
  <c r="G59"/>
  <c r="P59" s="1"/>
  <c r="O48"/>
  <c r="N48"/>
  <c r="M48"/>
  <c r="L48"/>
  <c r="G48"/>
  <c r="P48" s="1"/>
  <c r="O58"/>
  <c r="N58"/>
  <c r="M58"/>
  <c r="L58"/>
  <c r="G58"/>
  <c r="P58" s="1"/>
  <c r="O57"/>
  <c r="N57"/>
  <c r="M57"/>
  <c r="L57"/>
  <c r="G57"/>
  <c r="P57" s="1"/>
  <c r="O56"/>
  <c r="N56"/>
  <c r="M56"/>
  <c r="L56"/>
  <c r="G56"/>
  <c r="P56" s="1"/>
  <c r="O55"/>
  <c r="N55"/>
  <c r="M55"/>
  <c r="L55"/>
  <c r="G55"/>
  <c r="P55" s="1"/>
  <c r="O54"/>
  <c r="N54"/>
  <c r="M54"/>
  <c r="L54"/>
  <c r="G54"/>
  <c r="P54" s="1"/>
  <c r="O53"/>
  <c r="N53"/>
  <c r="M53"/>
  <c r="L53"/>
  <c r="G53"/>
  <c r="P53"/>
  <c r="O52"/>
  <c r="N52"/>
  <c r="M52"/>
  <c r="L52"/>
  <c r="G52"/>
  <c r="P52" s="1"/>
  <c r="O51"/>
  <c r="N51"/>
  <c r="M51"/>
  <c r="L51"/>
  <c r="G51"/>
  <c r="P51" s="1"/>
  <c r="O50"/>
  <c r="N50"/>
  <c r="M50"/>
  <c r="L50"/>
  <c r="G50"/>
  <c r="P50" s="1"/>
  <c r="O49"/>
  <c r="N49"/>
  <c r="M49"/>
  <c r="L49"/>
  <c r="G49"/>
  <c r="P49" s="1"/>
  <c r="O29"/>
  <c r="N29"/>
  <c r="M29"/>
  <c r="L29"/>
  <c r="G29"/>
  <c r="P29" s="1"/>
  <c r="O47"/>
  <c r="N47"/>
  <c r="M47"/>
  <c r="L47"/>
  <c r="G47"/>
  <c r="P47" s="1"/>
  <c r="O46"/>
  <c r="N46"/>
  <c r="M46"/>
  <c r="L46"/>
  <c r="G46"/>
  <c r="P46" s="1"/>
  <c r="O45"/>
  <c r="N45"/>
  <c r="M45"/>
  <c r="L45"/>
  <c r="G45"/>
  <c r="P45" s="1"/>
  <c r="O44"/>
  <c r="N44"/>
  <c r="M44"/>
  <c r="L44"/>
  <c r="G44"/>
  <c r="P44" s="1"/>
  <c r="O43"/>
  <c r="N43"/>
  <c r="M43"/>
  <c r="L43"/>
  <c r="G43"/>
  <c r="P43" s="1"/>
  <c r="O42"/>
  <c r="N42"/>
  <c r="M42"/>
  <c r="L42"/>
  <c r="G42"/>
  <c r="P42" s="1"/>
  <c r="O41"/>
  <c r="N41"/>
  <c r="M41"/>
  <c r="L41"/>
  <c r="G41"/>
  <c r="P41" s="1"/>
  <c r="O40"/>
  <c r="N40"/>
  <c r="M40"/>
  <c r="L40"/>
  <c r="G40"/>
  <c r="P40" s="1"/>
  <c r="O39"/>
  <c r="N39"/>
  <c r="M39"/>
  <c r="L39"/>
  <c r="G39"/>
  <c r="P39" s="1"/>
  <c r="O38"/>
  <c r="N38"/>
  <c r="M38"/>
  <c r="L38"/>
  <c r="G38"/>
  <c r="P38" s="1"/>
  <c r="O37"/>
  <c r="N37"/>
  <c r="M37"/>
  <c r="L37"/>
  <c r="G37"/>
  <c r="P37" s="1"/>
  <c r="O36"/>
  <c r="N36"/>
  <c r="M36"/>
  <c r="L36"/>
  <c r="G36"/>
  <c r="P36" s="1"/>
  <c r="O35"/>
  <c r="N35"/>
  <c r="M35"/>
  <c r="L35"/>
  <c r="G35"/>
  <c r="P35" s="1"/>
  <c r="A35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O34"/>
  <c r="N34"/>
  <c r="M34"/>
  <c r="L34"/>
  <c r="G34"/>
  <c r="P34" s="1"/>
  <c r="O33"/>
  <c r="N33"/>
  <c r="M33"/>
  <c r="L33"/>
  <c r="G33"/>
  <c r="P33" s="1"/>
  <c r="O32"/>
  <c r="N32"/>
  <c r="M32"/>
  <c r="L32"/>
  <c r="G32"/>
  <c r="P32" s="1"/>
  <c r="O31"/>
  <c r="N31"/>
  <c r="M31"/>
  <c r="L31"/>
  <c r="G31"/>
  <c r="P31" s="1"/>
  <c r="O30"/>
  <c r="N30"/>
  <c r="M30"/>
  <c r="L30"/>
  <c r="G30"/>
  <c r="P30" s="1"/>
  <c r="O28"/>
  <c r="N28"/>
  <c r="M28"/>
  <c r="L28"/>
  <c r="G28"/>
  <c r="P28" s="1"/>
  <c r="O27"/>
  <c r="N27"/>
  <c r="M27"/>
  <c r="L27"/>
  <c r="G27"/>
  <c r="P27" s="1"/>
  <c r="O26"/>
  <c r="N26"/>
  <c r="M26"/>
  <c r="L26"/>
  <c r="G26"/>
  <c r="P26" s="1"/>
  <c r="O25"/>
  <c r="N25"/>
  <c r="M25"/>
  <c r="L25"/>
  <c r="G25"/>
  <c r="P25" s="1"/>
  <c r="O24"/>
  <c r="N24"/>
  <c r="M24"/>
  <c r="L24"/>
  <c r="G24"/>
  <c r="P24" s="1"/>
  <c r="O23"/>
  <c r="N23"/>
  <c r="M23"/>
  <c r="L23"/>
  <c r="G23"/>
  <c r="P23" s="1"/>
  <c r="O22"/>
  <c r="N22"/>
  <c r="M22"/>
  <c r="L22"/>
  <c r="G22"/>
  <c r="P22" s="1"/>
  <c r="O21"/>
  <c r="N21"/>
  <c r="M21"/>
  <c r="L21"/>
  <c r="G21"/>
  <c r="P21" s="1"/>
  <c r="O20"/>
  <c r="N20"/>
  <c r="M20"/>
  <c r="L20"/>
  <c r="G20"/>
  <c r="P20" s="1"/>
  <c r="O19"/>
  <c r="N19"/>
  <c r="M19"/>
  <c r="L19"/>
  <c r="G19"/>
  <c r="P19" s="1"/>
  <c r="O18"/>
  <c r="N18"/>
  <c r="M18"/>
  <c r="L18"/>
  <c r="G18"/>
  <c r="P18" s="1"/>
  <c r="O17"/>
  <c r="N17"/>
  <c r="M17"/>
  <c r="L17"/>
  <c r="G17"/>
  <c r="P17" s="1"/>
  <c r="O16"/>
  <c r="N16"/>
  <c r="M16"/>
  <c r="L16"/>
  <c r="G16"/>
  <c r="P16" s="1"/>
  <c r="O15"/>
  <c r="N15"/>
  <c r="M15"/>
  <c r="L15"/>
  <c r="G15"/>
  <c r="P15" s="1"/>
  <c r="O13"/>
  <c r="N13"/>
  <c r="M13"/>
  <c r="L13"/>
  <c r="G13"/>
  <c r="P13"/>
  <c r="O14"/>
  <c r="N14"/>
  <c r="M14"/>
  <c r="L14"/>
  <c r="G14"/>
  <c r="P14" s="1"/>
  <c r="O12"/>
  <c r="N12"/>
  <c r="M12"/>
  <c r="L12"/>
  <c r="G12"/>
  <c r="P12" s="1"/>
  <c r="O11"/>
  <c r="N11"/>
  <c r="M11"/>
  <c r="L11"/>
  <c r="G11"/>
  <c r="P11" s="1"/>
  <c r="O10"/>
  <c r="N10"/>
  <c r="M10"/>
  <c r="L10"/>
  <c r="G10"/>
  <c r="P10" s="1"/>
  <c r="O9"/>
  <c r="N9"/>
  <c r="M9"/>
  <c r="L9"/>
  <c r="G9"/>
  <c r="P9" s="1"/>
  <c r="N8"/>
  <c r="M8"/>
  <c r="L8"/>
  <c r="G8"/>
  <c r="P8"/>
  <c r="O56" i="21"/>
  <c r="N56"/>
  <c r="M56"/>
  <c r="L56"/>
  <c r="G56"/>
  <c r="P56"/>
  <c r="O40"/>
  <c r="N40"/>
  <c r="M40"/>
  <c r="L40"/>
  <c r="G40"/>
  <c r="P40" s="1"/>
  <c r="O64"/>
  <c r="N64"/>
  <c r="M64"/>
  <c r="L64"/>
  <c r="G64"/>
  <c r="P64"/>
  <c r="O77"/>
  <c r="N77"/>
  <c r="M77"/>
  <c r="L77"/>
  <c r="G77"/>
  <c r="P77" s="1"/>
  <c r="O74"/>
  <c r="N74"/>
  <c r="M74"/>
  <c r="L74"/>
  <c r="G74"/>
  <c r="P74" s="1"/>
  <c r="O55"/>
  <c r="N55"/>
  <c r="M55"/>
  <c r="L55"/>
  <c r="G55"/>
  <c r="P55" s="1"/>
  <c r="O28"/>
  <c r="N28"/>
  <c r="M28"/>
  <c r="L28"/>
  <c r="G28"/>
  <c r="P28" s="1"/>
  <c r="O73"/>
  <c r="N73"/>
  <c r="M73"/>
  <c r="L73"/>
  <c r="G73"/>
  <c r="P73" s="1"/>
  <c r="O39"/>
  <c r="N39"/>
  <c r="M39"/>
  <c r="L39"/>
  <c r="G39"/>
  <c r="P39" s="1"/>
  <c r="O25"/>
  <c r="N25"/>
  <c r="M25"/>
  <c r="L25"/>
  <c r="G25"/>
  <c r="P25" s="1"/>
  <c r="O76"/>
  <c r="N76"/>
  <c r="M76"/>
  <c r="L76"/>
  <c r="G76"/>
  <c r="P76" s="1"/>
  <c r="O29"/>
  <c r="N29"/>
  <c r="M29"/>
  <c r="L29"/>
  <c r="G29"/>
  <c r="P29"/>
  <c r="O20"/>
  <c r="N20"/>
  <c r="M20"/>
  <c r="L20"/>
  <c r="G20"/>
  <c r="P20"/>
  <c r="O54"/>
  <c r="N54"/>
  <c r="M54"/>
  <c r="L54"/>
  <c r="G54"/>
  <c r="P54" s="1"/>
  <c r="O10"/>
  <c r="N10"/>
  <c r="M10"/>
  <c r="L10"/>
  <c r="G10"/>
  <c r="P10" s="1"/>
  <c r="O13"/>
  <c r="N13"/>
  <c r="M13"/>
  <c r="L13"/>
  <c r="G13"/>
  <c r="P13" s="1"/>
  <c r="O24"/>
  <c r="N24"/>
  <c r="M24"/>
  <c r="L24"/>
  <c r="G24"/>
  <c r="P24" s="1"/>
  <c r="O84"/>
  <c r="N84"/>
  <c r="M84"/>
  <c r="L84"/>
  <c r="G84"/>
  <c r="P84" s="1"/>
  <c r="O75"/>
  <c r="N75"/>
  <c r="M75"/>
  <c r="L75"/>
  <c r="G75"/>
  <c r="P75" s="1"/>
  <c r="O43"/>
  <c r="N43"/>
  <c r="M43"/>
  <c r="L43"/>
  <c r="G43"/>
  <c r="P43" s="1"/>
  <c r="O63"/>
  <c r="N63"/>
  <c r="M63"/>
  <c r="L63"/>
  <c r="G63"/>
  <c r="P63" s="1"/>
  <c r="O67"/>
  <c r="N67"/>
  <c r="M67"/>
  <c r="L67"/>
  <c r="G67"/>
  <c r="P67" s="1"/>
  <c r="O49"/>
  <c r="N49"/>
  <c r="M49"/>
  <c r="L49"/>
  <c r="G49"/>
  <c r="P49" s="1"/>
  <c r="O48"/>
  <c r="N48"/>
  <c r="M48"/>
  <c r="L48"/>
  <c r="G48"/>
  <c r="P48" s="1"/>
  <c r="O85"/>
  <c r="N85"/>
  <c r="M85"/>
  <c r="L85"/>
  <c r="G85"/>
  <c r="P85" s="1"/>
  <c r="O19"/>
  <c r="N19"/>
  <c r="M19"/>
  <c r="L19"/>
  <c r="G19"/>
  <c r="P19" s="1"/>
  <c r="O83"/>
  <c r="N83"/>
  <c r="M83"/>
  <c r="L83"/>
  <c r="G83"/>
  <c r="P83" s="1"/>
  <c r="O8"/>
  <c r="N8"/>
  <c r="M8"/>
  <c r="L8"/>
  <c r="G8"/>
  <c r="P8" s="1"/>
  <c r="O62"/>
  <c r="N62"/>
  <c r="M62"/>
  <c r="L62"/>
  <c r="G62"/>
  <c r="P62" s="1"/>
  <c r="O35"/>
  <c r="N35"/>
  <c r="M35"/>
  <c r="L35"/>
  <c r="G35"/>
  <c r="P35" s="1"/>
  <c r="O12"/>
  <c r="N12"/>
  <c r="M12"/>
  <c r="L12"/>
  <c r="G12"/>
  <c r="P12" s="1"/>
  <c r="O82"/>
  <c r="N82"/>
  <c r="M82"/>
  <c r="L82"/>
  <c r="G82"/>
  <c r="P82" s="1"/>
  <c r="O81"/>
  <c r="N81"/>
  <c r="M81"/>
  <c r="L81"/>
  <c r="G81"/>
  <c r="P81"/>
  <c r="O42"/>
  <c r="N42"/>
  <c r="M42"/>
  <c r="L42"/>
  <c r="G42"/>
  <c r="P42"/>
  <c r="O17"/>
  <c r="N17"/>
  <c r="M17"/>
  <c r="L17"/>
  <c r="G17"/>
  <c r="P17"/>
  <c r="O72"/>
  <c r="N72"/>
  <c r="M72"/>
  <c r="L72"/>
  <c r="G72"/>
  <c r="P72"/>
  <c r="O66"/>
  <c r="N66"/>
  <c r="M66"/>
  <c r="L66"/>
  <c r="G66"/>
  <c r="P66"/>
  <c r="O61"/>
  <c r="N61"/>
  <c r="M61"/>
  <c r="L61"/>
  <c r="G61"/>
  <c r="P61"/>
  <c r="O71"/>
  <c r="N71"/>
  <c r="M71"/>
  <c r="L71"/>
  <c r="G71"/>
  <c r="P71"/>
  <c r="O16"/>
  <c r="N16"/>
  <c r="M16"/>
  <c r="L16"/>
  <c r="G16"/>
  <c r="P16"/>
  <c r="O34"/>
  <c r="N34"/>
  <c r="M34"/>
  <c r="L34"/>
  <c r="G34"/>
  <c r="P34"/>
  <c r="O80"/>
  <c r="N80"/>
  <c r="M80"/>
  <c r="L80"/>
  <c r="G80"/>
  <c r="P80"/>
  <c r="O53"/>
  <c r="N53"/>
  <c r="M53"/>
  <c r="L53"/>
  <c r="G53"/>
  <c r="P53"/>
  <c r="O15"/>
  <c r="N15"/>
  <c r="M15"/>
  <c r="L15"/>
  <c r="G15"/>
  <c r="P15"/>
  <c r="O65"/>
  <c r="N65"/>
  <c r="M65"/>
  <c r="L65"/>
  <c r="G65"/>
  <c r="P65"/>
  <c r="O11"/>
  <c r="N11"/>
  <c r="M11"/>
  <c r="L11"/>
  <c r="G11"/>
  <c r="P11"/>
  <c r="O52"/>
  <c r="N52"/>
  <c r="M52"/>
  <c r="L52"/>
  <c r="G52"/>
  <c r="P52"/>
  <c r="O70"/>
  <c r="N70"/>
  <c r="M70"/>
  <c r="L70"/>
  <c r="G70"/>
  <c r="P70"/>
  <c r="O47"/>
  <c r="N47"/>
  <c r="M47"/>
  <c r="L47"/>
  <c r="G47"/>
  <c r="P47" s="1"/>
  <c r="O33"/>
  <c r="N33"/>
  <c r="M33"/>
  <c r="L33"/>
  <c r="G33"/>
  <c r="P33"/>
  <c r="O32"/>
  <c r="N32"/>
  <c r="M32"/>
  <c r="L32"/>
  <c r="G32"/>
  <c r="P32" s="1"/>
  <c r="O46"/>
  <c r="N46"/>
  <c r="M46"/>
  <c r="L46"/>
  <c r="G46"/>
  <c r="P46" s="1"/>
  <c r="O23"/>
  <c r="N23"/>
  <c r="M23"/>
  <c r="L23"/>
  <c r="G23"/>
  <c r="P23" s="1"/>
  <c r="O9"/>
  <c r="N9"/>
  <c r="M9"/>
  <c r="L9"/>
  <c r="G9"/>
  <c r="P9" s="1"/>
  <c r="O22"/>
  <c r="N22"/>
  <c r="M22"/>
  <c r="L22"/>
  <c r="G22"/>
  <c r="P22" s="1"/>
  <c r="O60"/>
  <c r="N60"/>
  <c r="M60"/>
  <c r="L60"/>
  <c r="G60"/>
  <c r="P60" s="1"/>
  <c r="O38"/>
  <c r="N38"/>
  <c r="M38"/>
  <c r="L38"/>
  <c r="G38"/>
  <c r="P38" s="1"/>
  <c r="O79"/>
  <c r="N79"/>
  <c r="M79"/>
  <c r="L79"/>
  <c r="G79"/>
  <c r="P79"/>
  <c r="O27"/>
  <c r="N27"/>
  <c r="M27"/>
  <c r="L27"/>
  <c r="G27"/>
  <c r="P27"/>
  <c r="O45"/>
  <c r="N45"/>
  <c r="M45"/>
  <c r="L45"/>
  <c r="G45"/>
  <c r="P45" s="1"/>
  <c r="O18"/>
  <c r="N18"/>
  <c r="M18"/>
  <c r="L18"/>
  <c r="G18"/>
  <c r="P18" s="1"/>
  <c r="O51"/>
  <c r="N51"/>
  <c r="M51"/>
  <c r="L51"/>
  <c r="G51"/>
  <c r="P51" s="1"/>
  <c r="O69"/>
  <c r="N69"/>
  <c r="M69"/>
  <c r="L69"/>
  <c r="G69"/>
  <c r="P69" s="1"/>
  <c r="O14"/>
  <c r="N14"/>
  <c r="M14"/>
  <c r="L14"/>
  <c r="G14"/>
  <c r="P14" s="1"/>
  <c r="O37"/>
  <c r="N37"/>
  <c r="M37"/>
  <c r="L37"/>
  <c r="G37"/>
  <c r="P37" s="1"/>
  <c r="O59"/>
  <c r="N59"/>
  <c r="M59"/>
  <c r="L59"/>
  <c r="G59"/>
  <c r="P59" s="1"/>
  <c r="O7"/>
  <c r="N7"/>
  <c r="M7"/>
  <c r="L7"/>
  <c r="G7"/>
  <c r="P7"/>
  <c r="O36"/>
  <c r="N36"/>
  <c r="M36"/>
  <c r="L36"/>
  <c r="G36"/>
  <c r="P36"/>
  <c r="O26"/>
  <c r="N26"/>
  <c r="M26"/>
  <c r="L26"/>
  <c r="G26"/>
  <c r="P26"/>
  <c r="O31"/>
  <c r="N31"/>
  <c r="M31"/>
  <c r="L31"/>
  <c r="G31"/>
  <c r="P31" s="1"/>
  <c r="O78"/>
  <c r="N78"/>
  <c r="M78"/>
  <c r="L78"/>
  <c r="G78"/>
  <c r="P78" s="1"/>
  <c r="O21"/>
  <c r="N21"/>
  <c r="M21"/>
  <c r="L21"/>
  <c r="G21"/>
  <c r="P21" s="1"/>
  <c r="O58"/>
  <c r="N58"/>
  <c r="M58"/>
  <c r="L58"/>
  <c r="G58"/>
  <c r="P58" s="1"/>
  <c r="O57"/>
  <c r="N57"/>
  <c r="M57"/>
  <c r="L57"/>
  <c r="G57"/>
  <c r="P57" s="1"/>
  <c r="O68"/>
  <c r="N68"/>
  <c r="M68"/>
  <c r="L68"/>
  <c r="G68"/>
  <c r="P68" s="1"/>
  <c r="O30"/>
  <c r="N30"/>
  <c r="M30"/>
  <c r="G30"/>
  <c r="P30" s="1"/>
  <c r="O41"/>
  <c r="N41"/>
  <c r="M41"/>
  <c r="L41"/>
  <c r="G41"/>
  <c r="P41"/>
  <c r="O50"/>
  <c r="N50"/>
  <c r="M50"/>
  <c r="L50"/>
  <c r="G50"/>
  <c r="P50"/>
  <c r="O44"/>
  <c r="N44"/>
  <c r="M44"/>
  <c r="L44"/>
  <c r="G44"/>
  <c r="P44"/>
  <c r="A33" i="20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O105"/>
  <c r="N105"/>
  <c r="M105"/>
  <c r="L105"/>
  <c r="G105"/>
  <c r="P105"/>
  <c r="O30"/>
  <c r="N30"/>
  <c r="M30"/>
  <c r="L30"/>
  <c r="G30"/>
  <c r="P30"/>
  <c r="O38"/>
  <c r="N38"/>
  <c r="M38"/>
  <c r="L38"/>
  <c r="G38"/>
  <c r="P38"/>
  <c r="O103"/>
  <c r="N103"/>
  <c r="M103"/>
  <c r="L103"/>
  <c r="G103"/>
  <c r="P103" s="1"/>
  <c r="O94"/>
  <c r="N94"/>
  <c r="M94"/>
  <c r="L94"/>
  <c r="G94"/>
  <c r="P94" s="1"/>
  <c r="O66"/>
  <c r="N66"/>
  <c r="M66"/>
  <c r="L66"/>
  <c r="G66"/>
  <c r="P66" s="1"/>
  <c r="O37"/>
  <c r="N37"/>
  <c r="M37"/>
  <c r="L37"/>
  <c r="G37"/>
  <c r="P37" s="1"/>
  <c r="O65"/>
  <c r="N65"/>
  <c r="M65"/>
  <c r="L65"/>
  <c r="G65"/>
  <c r="P65" s="1"/>
  <c r="O36"/>
  <c r="N36"/>
  <c r="M36"/>
  <c r="L36"/>
  <c r="G36"/>
  <c r="P36" s="1"/>
  <c r="O11"/>
  <c r="N11"/>
  <c r="M11"/>
  <c r="L11"/>
  <c r="G11"/>
  <c r="P11"/>
  <c r="O55"/>
  <c r="N55"/>
  <c r="M55"/>
  <c r="L55"/>
  <c r="G55"/>
  <c r="P55" s="1"/>
  <c r="O93"/>
  <c r="N93"/>
  <c r="M93"/>
  <c r="L93"/>
  <c r="G93"/>
  <c r="P93" s="1"/>
  <c r="O83"/>
  <c r="N83"/>
  <c r="M83"/>
  <c r="L83"/>
  <c r="G83"/>
  <c r="P83"/>
  <c r="O49"/>
  <c r="N49"/>
  <c r="M49"/>
  <c r="L49"/>
  <c r="G49"/>
  <c r="P49" s="1"/>
  <c r="O26"/>
  <c r="N26"/>
  <c r="M26"/>
  <c r="L26"/>
  <c r="G26"/>
  <c r="P26" s="1"/>
  <c r="O69"/>
  <c r="N69"/>
  <c r="M69"/>
  <c r="L69"/>
  <c r="G69"/>
  <c r="P69"/>
  <c r="O82"/>
  <c r="N82"/>
  <c r="M82"/>
  <c r="L82"/>
  <c r="G82"/>
  <c r="P82"/>
  <c r="O68"/>
  <c r="N68"/>
  <c r="M68"/>
  <c r="L68"/>
  <c r="G68"/>
  <c r="P68"/>
  <c r="O18"/>
  <c r="N18"/>
  <c r="M18"/>
  <c r="L18"/>
  <c r="G18"/>
  <c r="P18" s="1"/>
  <c r="O102"/>
  <c r="N102"/>
  <c r="M102"/>
  <c r="L102"/>
  <c r="G102"/>
  <c r="P102" s="1"/>
  <c r="O67"/>
  <c r="N67"/>
  <c r="M67"/>
  <c r="L67"/>
  <c r="G67"/>
  <c r="P67" s="1"/>
  <c r="O92"/>
  <c r="N92"/>
  <c r="M92"/>
  <c r="L92"/>
  <c r="G92"/>
  <c r="P92" s="1"/>
  <c r="O16"/>
  <c r="N16"/>
  <c r="M16"/>
  <c r="L16"/>
  <c r="G16"/>
  <c r="P16"/>
  <c r="O91"/>
  <c r="N91"/>
  <c r="M91"/>
  <c r="L91"/>
  <c r="G91"/>
  <c r="P91"/>
  <c r="O81"/>
  <c r="N81"/>
  <c r="M81"/>
  <c r="L81"/>
  <c r="G81"/>
  <c r="P81" s="1"/>
  <c r="O14"/>
  <c r="N14"/>
  <c r="M14"/>
  <c r="L14"/>
  <c r="G14"/>
  <c r="P14"/>
  <c r="O25"/>
  <c r="N25"/>
  <c r="M25"/>
  <c r="L25"/>
  <c r="G25"/>
  <c r="P25"/>
  <c r="O54"/>
  <c r="N54"/>
  <c r="M54"/>
  <c r="L54"/>
  <c r="G54"/>
  <c r="P54" s="1"/>
  <c r="O75"/>
  <c r="N75"/>
  <c r="M75"/>
  <c r="L75"/>
  <c r="G75"/>
  <c r="P75" s="1"/>
  <c r="O80"/>
  <c r="N80"/>
  <c r="M80"/>
  <c r="L80"/>
  <c r="G80"/>
  <c r="P80" s="1"/>
  <c r="O40"/>
  <c r="N40"/>
  <c r="M40"/>
  <c r="L40"/>
  <c r="G40"/>
  <c r="P40" s="1"/>
  <c r="O48"/>
  <c r="N48"/>
  <c r="M48"/>
  <c r="L48"/>
  <c r="G48"/>
  <c r="P48"/>
  <c r="O35"/>
  <c r="N35"/>
  <c r="M35"/>
  <c r="L35"/>
  <c r="G35"/>
  <c r="P35" s="1"/>
  <c r="O39"/>
  <c r="N39"/>
  <c r="M39"/>
  <c r="L39"/>
  <c r="G39"/>
  <c r="P39" s="1"/>
  <c r="O101"/>
  <c r="N101"/>
  <c r="M101"/>
  <c r="L101"/>
  <c r="G101"/>
  <c r="P101"/>
  <c r="O32"/>
  <c r="N32"/>
  <c r="M32"/>
  <c r="L32"/>
  <c r="G32"/>
  <c r="P32" s="1"/>
  <c r="O53"/>
  <c r="N53"/>
  <c r="M53"/>
  <c r="L53"/>
  <c r="G53"/>
  <c r="P53" s="1"/>
  <c r="O44"/>
  <c r="N44"/>
  <c r="M44"/>
  <c r="L44"/>
  <c r="G44"/>
  <c r="P44" s="1"/>
  <c r="O100"/>
  <c r="N100"/>
  <c r="M100"/>
  <c r="L100"/>
  <c r="G100"/>
  <c r="P100" s="1"/>
  <c r="O90"/>
  <c r="N90"/>
  <c r="M90"/>
  <c r="L90"/>
  <c r="G90"/>
  <c r="P90" s="1"/>
  <c r="O99"/>
  <c r="N99"/>
  <c r="M99"/>
  <c r="L99"/>
  <c r="G99"/>
  <c r="P99" s="1"/>
  <c r="O17"/>
  <c r="N17"/>
  <c r="M17"/>
  <c r="L17"/>
  <c r="G17"/>
  <c r="P17" s="1"/>
  <c r="O13"/>
  <c r="N13"/>
  <c r="M13"/>
  <c r="L13"/>
  <c r="G13"/>
  <c r="P13" s="1"/>
  <c r="O24"/>
  <c r="N24"/>
  <c r="M24"/>
  <c r="L24"/>
  <c r="G24"/>
  <c r="P24" s="1"/>
  <c r="O27"/>
  <c r="N27"/>
  <c r="M27"/>
  <c r="L27"/>
  <c r="G27"/>
  <c r="P27" s="1"/>
  <c r="O19"/>
  <c r="N19"/>
  <c r="M19"/>
  <c r="L19"/>
  <c r="G19"/>
  <c r="P19" s="1"/>
  <c r="O64"/>
  <c r="N64"/>
  <c r="M64"/>
  <c r="L64"/>
  <c r="G64"/>
  <c r="P64" s="1"/>
  <c r="O98"/>
  <c r="N98"/>
  <c r="M98"/>
  <c r="L98"/>
  <c r="G98"/>
  <c r="P98" s="1"/>
  <c r="O23"/>
  <c r="N23"/>
  <c r="M23"/>
  <c r="L23"/>
  <c r="G23"/>
  <c r="P23" s="1"/>
  <c r="O79"/>
  <c r="N79"/>
  <c r="M79"/>
  <c r="L79"/>
  <c r="G79"/>
  <c r="P79" s="1"/>
  <c r="O47"/>
  <c r="N47"/>
  <c r="M47"/>
  <c r="L47"/>
  <c r="G47"/>
  <c r="P47" s="1"/>
  <c r="O29"/>
  <c r="N29"/>
  <c r="M29"/>
  <c r="L29"/>
  <c r="G29"/>
  <c r="P29"/>
  <c r="O10"/>
  <c r="N10"/>
  <c r="M10"/>
  <c r="L10"/>
  <c r="G10"/>
  <c r="P10"/>
  <c r="O63"/>
  <c r="N63"/>
  <c r="M63"/>
  <c r="L63"/>
  <c r="G63"/>
  <c r="P63" s="1"/>
  <c r="O34"/>
  <c r="N34"/>
  <c r="M34"/>
  <c r="L34"/>
  <c r="G34"/>
  <c r="P34"/>
  <c r="O15"/>
  <c r="N15"/>
  <c r="M15"/>
  <c r="L15"/>
  <c r="G15"/>
  <c r="P15"/>
  <c r="O74"/>
  <c r="N74"/>
  <c r="M74"/>
  <c r="L74"/>
  <c r="G74"/>
  <c r="P74"/>
  <c r="O52"/>
  <c r="N52"/>
  <c r="M52"/>
  <c r="L52"/>
  <c r="G52"/>
  <c r="P52"/>
  <c r="O7"/>
  <c r="N7"/>
  <c r="M7"/>
  <c r="L7"/>
  <c r="G7"/>
  <c r="P7" s="1"/>
  <c r="O97"/>
  <c r="N97"/>
  <c r="M97"/>
  <c r="L97"/>
  <c r="G97"/>
  <c r="P97" s="1"/>
  <c r="O43"/>
  <c r="N43"/>
  <c r="M43"/>
  <c r="L43"/>
  <c r="G43"/>
  <c r="P43" s="1"/>
  <c r="O20"/>
  <c r="N20"/>
  <c r="M20"/>
  <c r="L20"/>
  <c r="G20"/>
  <c r="P20"/>
  <c r="O12"/>
  <c r="N12"/>
  <c r="M12"/>
  <c r="L12"/>
  <c r="G12"/>
  <c r="P12" s="1"/>
  <c r="O89"/>
  <c r="N89"/>
  <c r="M89"/>
  <c r="L89"/>
  <c r="G89"/>
  <c r="P89"/>
  <c r="O46"/>
  <c r="N46"/>
  <c r="M46"/>
  <c r="L46"/>
  <c r="G46"/>
  <c r="P46"/>
  <c r="O73"/>
  <c r="N73"/>
  <c r="M73"/>
  <c r="L73"/>
  <c r="G73"/>
  <c r="P73" s="1"/>
  <c r="O9"/>
  <c r="N9"/>
  <c r="M9"/>
  <c r="L9"/>
  <c r="G9"/>
  <c r="P9" s="1"/>
  <c r="O104"/>
  <c r="N104"/>
  <c r="M104"/>
  <c r="L104"/>
  <c r="G104"/>
  <c r="P104" s="1"/>
  <c r="O51"/>
  <c r="N51"/>
  <c r="M51"/>
  <c r="L51"/>
  <c r="G51"/>
  <c r="P51" s="1"/>
  <c r="O78"/>
  <c r="N78"/>
  <c r="M78"/>
  <c r="L78"/>
  <c r="G78"/>
  <c r="P78" s="1"/>
  <c r="O77"/>
  <c r="N77"/>
  <c r="M77"/>
  <c r="L77"/>
  <c r="G77"/>
  <c r="P77" s="1"/>
  <c r="O96"/>
  <c r="N96"/>
  <c r="M96"/>
  <c r="L96"/>
  <c r="G96"/>
  <c r="P96" s="1"/>
  <c r="O62"/>
  <c r="N62"/>
  <c r="M62"/>
  <c r="L62"/>
  <c r="G62"/>
  <c r="P62" s="1"/>
  <c r="O88"/>
  <c r="N88"/>
  <c r="M88"/>
  <c r="L88"/>
  <c r="G88"/>
  <c r="P88" s="1"/>
  <c r="O42"/>
  <c r="N42"/>
  <c r="M42"/>
  <c r="L42"/>
  <c r="G42"/>
  <c r="P42"/>
  <c r="O50"/>
  <c r="N50"/>
  <c r="M50"/>
  <c r="L50"/>
  <c r="G50"/>
  <c r="P50"/>
  <c r="O8"/>
  <c r="N8"/>
  <c r="M8"/>
  <c r="L8"/>
  <c r="G8"/>
  <c r="P8" s="1"/>
  <c r="O72"/>
  <c r="N72"/>
  <c r="M72"/>
  <c r="L72"/>
  <c r="G72"/>
  <c r="P72" s="1"/>
  <c r="O61"/>
  <c r="N61"/>
  <c r="M61"/>
  <c r="L61"/>
  <c r="G61"/>
  <c r="P61" s="1"/>
  <c r="O87"/>
  <c r="N87"/>
  <c r="M87"/>
  <c r="L87"/>
  <c r="G87"/>
  <c r="P87" s="1"/>
  <c r="O60"/>
  <c r="N60"/>
  <c r="M60"/>
  <c r="L60"/>
  <c r="G60"/>
  <c r="P60" s="1"/>
  <c r="O22"/>
  <c r="N22"/>
  <c r="M22"/>
  <c r="L22"/>
  <c r="G22"/>
  <c r="P22" s="1"/>
  <c r="O95"/>
  <c r="N95"/>
  <c r="M95"/>
  <c r="L95"/>
  <c r="G95"/>
  <c r="P95"/>
  <c r="O71"/>
  <c r="N71"/>
  <c r="M71"/>
  <c r="L71"/>
  <c r="G71"/>
  <c r="P71"/>
  <c r="O86"/>
  <c r="N86"/>
  <c r="M86"/>
  <c r="L86"/>
  <c r="G86"/>
  <c r="P86"/>
  <c r="O45"/>
  <c r="N45"/>
  <c r="M45"/>
  <c r="L45"/>
  <c r="G45"/>
  <c r="P45"/>
  <c r="O59"/>
  <c r="N59"/>
  <c r="M59"/>
  <c r="L59"/>
  <c r="G59"/>
  <c r="P59"/>
  <c r="O41"/>
  <c r="N41"/>
  <c r="M41"/>
  <c r="L41"/>
  <c r="G41"/>
  <c r="P41"/>
  <c r="O21"/>
  <c r="N21"/>
  <c r="M21"/>
  <c r="L21"/>
  <c r="G21"/>
  <c r="P21" s="1"/>
  <c r="O58"/>
  <c r="N58"/>
  <c r="M58"/>
  <c r="L58"/>
  <c r="G58"/>
  <c r="P58" s="1"/>
  <c r="O76"/>
  <c r="N76"/>
  <c r="M76"/>
  <c r="L76"/>
  <c r="G76"/>
  <c r="P76" s="1"/>
  <c r="O85"/>
  <c r="N85"/>
  <c r="M85"/>
  <c r="L85"/>
  <c r="G85"/>
  <c r="P85" s="1"/>
  <c r="O31"/>
  <c r="N31"/>
  <c r="M31"/>
  <c r="L31"/>
  <c r="G31"/>
  <c r="P31" s="1"/>
  <c r="O57"/>
  <c r="N57"/>
  <c r="M57"/>
  <c r="L57"/>
  <c r="G57"/>
  <c r="P57"/>
  <c r="O28"/>
  <c r="N28"/>
  <c r="M28"/>
  <c r="L28"/>
  <c r="G28"/>
  <c r="P28" s="1"/>
  <c r="O33"/>
  <c r="N33"/>
  <c r="M33"/>
  <c r="G33"/>
  <c r="P33" s="1"/>
  <c r="O70"/>
  <c r="N70"/>
  <c r="M70"/>
  <c r="L70"/>
  <c r="G70"/>
  <c r="P70"/>
  <c r="O56"/>
  <c r="N56"/>
  <c r="M56"/>
  <c r="L56"/>
  <c r="G56"/>
  <c r="P56" s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O84"/>
  <c r="N84"/>
  <c r="M84"/>
  <c r="L84"/>
  <c r="G84"/>
  <c r="P84" s="1"/>
  <c r="A34" i="18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G79"/>
  <c r="L79"/>
  <c r="M79"/>
  <c r="N79"/>
  <c r="O79"/>
  <c r="P79"/>
  <c r="G80"/>
  <c r="L80"/>
  <c r="M80"/>
  <c r="N80"/>
  <c r="O80"/>
  <c r="P80"/>
  <c r="G81"/>
  <c r="L81"/>
  <c r="M81"/>
  <c r="N81"/>
  <c r="O81"/>
  <c r="P81"/>
  <c r="G82"/>
  <c r="L82"/>
  <c r="M82"/>
  <c r="N82"/>
  <c r="O82"/>
  <c r="P82"/>
  <c r="G83"/>
  <c r="L83"/>
  <c r="M83"/>
  <c r="N83"/>
  <c r="O83"/>
  <c r="P83"/>
  <c r="G84"/>
  <c r="L84"/>
  <c r="M84"/>
  <c r="N84"/>
  <c r="O84"/>
  <c r="P84"/>
  <c r="G85"/>
  <c r="L85"/>
  <c r="M85"/>
  <c r="N85"/>
  <c r="O85"/>
  <c r="P85"/>
  <c r="G86"/>
  <c r="L86"/>
  <c r="M86"/>
  <c r="N86"/>
  <c r="O86"/>
  <c r="P86"/>
  <c r="G8"/>
  <c r="L8"/>
  <c r="M8"/>
  <c r="N8"/>
  <c r="O8"/>
  <c r="P8"/>
  <c r="A9"/>
  <c r="G9"/>
  <c r="L9"/>
  <c r="M9"/>
  <c r="N9"/>
  <c r="O9"/>
  <c r="P9"/>
  <c r="A10"/>
  <c r="G10"/>
  <c r="L10"/>
  <c r="M10"/>
  <c r="N10"/>
  <c r="O10"/>
  <c r="P10"/>
  <c r="A11"/>
  <c r="G11"/>
  <c r="M11"/>
  <c r="N11"/>
  <c r="O11"/>
  <c r="P11"/>
  <c r="A12"/>
  <c r="G12"/>
  <c r="L12"/>
  <c r="M12"/>
  <c r="N12"/>
  <c r="O12"/>
  <c r="P12"/>
  <c r="A13"/>
  <c r="G13"/>
  <c r="L13"/>
  <c r="M13"/>
  <c r="N13"/>
  <c r="O13"/>
  <c r="P13"/>
  <c r="A14"/>
  <c r="G14"/>
  <c r="L14"/>
  <c r="M14"/>
  <c r="N14"/>
  <c r="O14"/>
  <c r="P14"/>
  <c r="A15"/>
  <c r="G15"/>
  <c r="L15"/>
  <c r="M15"/>
  <c r="N15"/>
  <c r="O15"/>
  <c r="P15"/>
  <c r="A16"/>
  <c r="G16"/>
  <c r="L16"/>
  <c r="M16"/>
  <c r="N16"/>
  <c r="O16"/>
  <c r="P16"/>
  <c r="A17"/>
  <c r="G17"/>
  <c r="L17"/>
  <c r="M17"/>
  <c r="N17"/>
  <c r="O17"/>
  <c r="P17"/>
  <c r="A18"/>
  <c r="G18"/>
  <c r="L18"/>
  <c r="M18"/>
  <c r="N18"/>
  <c r="O18"/>
  <c r="P18"/>
  <c r="A19"/>
  <c r="G19"/>
  <c r="L19"/>
  <c r="M19"/>
  <c r="N19"/>
  <c r="O19"/>
  <c r="P19"/>
  <c r="A20"/>
  <c r="G20"/>
  <c r="L20"/>
  <c r="M20"/>
  <c r="N20"/>
  <c r="O20"/>
  <c r="P20"/>
  <c r="A21"/>
  <c r="G21"/>
  <c r="L21"/>
  <c r="M21"/>
  <c r="N21"/>
  <c r="O21"/>
  <c r="P21"/>
  <c r="A22"/>
  <c r="G22"/>
  <c r="L22"/>
  <c r="M22"/>
  <c r="N22"/>
  <c r="O22"/>
  <c r="P22"/>
  <c r="A23"/>
  <c r="G23"/>
  <c r="L23"/>
  <c r="M23"/>
  <c r="N23"/>
  <c r="O23"/>
  <c r="P23"/>
  <c r="A24"/>
  <c r="G24"/>
  <c r="L24"/>
  <c r="M24"/>
  <c r="N24"/>
  <c r="O24"/>
  <c r="P24"/>
  <c r="A25"/>
  <c r="G25"/>
  <c r="L25"/>
  <c r="M25"/>
  <c r="N25"/>
  <c r="O25"/>
  <c r="P25"/>
  <c r="A26"/>
  <c r="G26"/>
  <c r="L26"/>
  <c r="M26"/>
  <c r="N26"/>
  <c r="O26"/>
  <c r="P26"/>
  <c r="A27"/>
  <c r="G27"/>
  <c r="L27"/>
  <c r="M27"/>
  <c r="N27"/>
  <c r="O27"/>
  <c r="P27"/>
  <c r="A28"/>
  <c r="G28"/>
  <c r="L28"/>
  <c r="M28"/>
  <c r="N28"/>
  <c r="O28"/>
  <c r="P28"/>
  <c r="A29"/>
  <c r="G29"/>
  <c r="L29"/>
  <c r="M29"/>
  <c r="N29"/>
  <c r="O29"/>
  <c r="P29"/>
  <c r="A30"/>
  <c r="G30"/>
  <c r="L30"/>
  <c r="M30"/>
  <c r="N30"/>
  <c r="O30"/>
  <c r="P30"/>
  <c r="A31"/>
  <c r="G31"/>
  <c r="L31"/>
  <c r="M31"/>
  <c r="N31"/>
  <c r="O31"/>
  <c r="P31"/>
  <c r="A32"/>
  <c r="G32"/>
  <c r="L32"/>
  <c r="M32"/>
  <c r="N32"/>
  <c r="O32"/>
  <c r="P32"/>
  <c r="G33"/>
  <c r="L33"/>
  <c r="M33"/>
  <c r="N33"/>
  <c r="O33"/>
  <c r="P33"/>
  <c r="G34"/>
  <c r="L34"/>
  <c r="M34"/>
  <c r="N34"/>
  <c r="O34"/>
  <c r="P34"/>
  <c r="G35"/>
  <c r="L35"/>
  <c r="M35"/>
  <c r="N35"/>
  <c r="O35"/>
  <c r="P35"/>
  <c r="G36"/>
  <c r="L36"/>
  <c r="M36"/>
  <c r="N36"/>
  <c r="O36"/>
  <c r="P36"/>
  <c r="G37"/>
  <c r="L37"/>
  <c r="M37"/>
  <c r="N37"/>
  <c r="O37"/>
  <c r="P37"/>
  <c r="G38"/>
  <c r="L38"/>
  <c r="M38"/>
  <c r="N38"/>
  <c r="O38"/>
  <c r="P38"/>
  <c r="G39"/>
  <c r="L39"/>
  <c r="M39"/>
  <c r="N39"/>
  <c r="O39"/>
  <c r="P39"/>
  <c r="G40"/>
  <c r="L40"/>
  <c r="M40"/>
  <c r="N40"/>
  <c r="O40"/>
  <c r="P40"/>
  <c r="G41"/>
  <c r="L41"/>
  <c r="M41"/>
  <c r="N41"/>
  <c r="O41"/>
  <c r="P41"/>
  <c r="G42"/>
  <c r="L42"/>
  <c r="M42"/>
  <c r="N42"/>
  <c r="O42"/>
  <c r="P42"/>
  <c r="G43"/>
  <c r="L43"/>
  <c r="M43"/>
  <c r="N43"/>
  <c r="O43"/>
  <c r="P43"/>
  <c r="G44"/>
  <c r="L44"/>
  <c r="M44"/>
  <c r="N44"/>
  <c r="O44"/>
  <c r="P44"/>
  <c r="G45"/>
  <c r="L45"/>
  <c r="M45"/>
  <c r="N45"/>
  <c r="O45"/>
  <c r="P45"/>
  <c r="G46"/>
  <c r="L46"/>
  <c r="M46"/>
  <c r="N46"/>
  <c r="O46"/>
  <c r="P46"/>
  <c r="G47"/>
  <c r="L47"/>
  <c r="M47"/>
  <c r="N47"/>
  <c r="O47"/>
  <c r="P47"/>
  <c r="G48"/>
  <c r="L48"/>
  <c r="M48"/>
  <c r="N48"/>
  <c r="O48"/>
  <c r="P48"/>
  <c r="G49"/>
  <c r="L49"/>
  <c r="M49"/>
  <c r="N49"/>
  <c r="O49"/>
  <c r="P49"/>
  <c r="G50"/>
  <c r="L50"/>
  <c r="M50"/>
  <c r="N50"/>
  <c r="O50"/>
  <c r="P50"/>
  <c r="G51"/>
  <c r="L51"/>
  <c r="M51"/>
  <c r="N51"/>
  <c r="O51"/>
  <c r="P51"/>
  <c r="G52"/>
  <c r="L52"/>
  <c r="M52"/>
  <c r="N52"/>
  <c r="O52"/>
  <c r="P52"/>
  <c r="G53"/>
  <c r="L53"/>
  <c r="M53"/>
  <c r="N53"/>
  <c r="O53"/>
  <c r="P53"/>
  <c r="G54"/>
  <c r="L54"/>
  <c r="M54"/>
  <c r="N54"/>
  <c r="O54"/>
  <c r="P54"/>
  <c r="G55"/>
  <c r="L55"/>
  <c r="M55"/>
  <c r="N55"/>
  <c r="O55"/>
  <c r="P55"/>
  <c r="G56"/>
  <c r="L56"/>
  <c r="M56"/>
  <c r="N56"/>
  <c r="O56"/>
  <c r="P56"/>
  <c r="G57"/>
  <c r="L57"/>
  <c r="M57"/>
  <c r="N57"/>
  <c r="O57"/>
  <c r="P57"/>
  <c r="G58"/>
  <c r="L58"/>
  <c r="M58"/>
  <c r="N58"/>
  <c r="O58"/>
  <c r="P58"/>
  <c r="G59"/>
  <c r="L59"/>
  <c r="M59"/>
  <c r="N59"/>
  <c r="O59"/>
  <c r="P59"/>
  <c r="G60"/>
  <c r="L60"/>
  <c r="M60"/>
  <c r="N60"/>
  <c r="O60"/>
  <c r="P60"/>
  <c r="G61"/>
  <c r="L61"/>
  <c r="M61"/>
  <c r="N61"/>
  <c r="O61"/>
  <c r="P61"/>
  <c r="G62"/>
  <c r="L62"/>
  <c r="M62"/>
  <c r="N62"/>
  <c r="O62"/>
  <c r="P62"/>
  <c r="G63"/>
  <c r="L63"/>
  <c r="M63"/>
  <c r="N63"/>
  <c r="O63"/>
  <c r="P63"/>
  <c r="G64"/>
  <c r="L64"/>
  <c r="M64"/>
  <c r="N64"/>
  <c r="O64"/>
  <c r="P64"/>
  <c r="G65"/>
  <c r="L65"/>
  <c r="M65"/>
  <c r="N65"/>
  <c r="O65"/>
  <c r="P65"/>
  <c r="G66"/>
  <c r="L66"/>
  <c r="M66"/>
  <c r="N66"/>
  <c r="O66"/>
  <c r="P66"/>
  <c r="G67"/>
  <c r="L67"/>
  <c r="M67"/>
  <c r="N67"/>
  <c r="O67"/>
  <c r="P67"/>
  <c r="G68"/>
  <c r="L68"/>
  <c r="M68"/>
  <c r="N68"/>
  <c r="O68"/>
  <c r="P68"/>
  <c r="G69"/>
  <c r="L69"/>
  <c r="M69"/>
  <c r="N69"/>
  <c r="O69"/>
  <c r="P69"/>
  <c r="G70"/>
  <c r="L70"/>
  <c r="M70"/>
  <c r="N70"/>
  <c r="O70"/>
  <c r="P70"/>
  <c r="G71"/>
  <c r="L71"/>
  <c r="M71"/>
  <c r="N71"/>
  <c r="O71"/>
  <c r="P71"/>
  <c r="G72"/>
  <c r="L72"/>
  <c r="M72"/>
  <c r="N72"/>
  <c r="O72"/>
  <c r="P72"/>
  <c r="G73"/>
  <c r="L73"/>
  <c r="M73"/>
  <c r="N73"/>
  <c r="O73"/>
  <c r="P73"/>
  <c r="G74"/>
  <c r="L74"/>
  <c r="M74"/>
  <c r="N74"/>
  <c r="O74"/>
  <c r="P74"/>
  <c r="G75"/>
  <c r="L75"/>
  <c r="M75"/>
  <c r="N75"/>
  <c r="O75"/>
  <c r="P75"/>
  <c r="G76"/>
  <c r="L76"/>
  <c r="M76"/>
  <c r="N76"/>
  <c r="O76"/>
  <c r="P76"/>
  <c r="G77"/>
  <c r="L77"/>
  <c r="M77"/>
  <c r="N77"/>
  <c r="O77"/>
  <c r="P77"/>
  <c r="G78"/>
  <c r="L78"/>
  <c r="M78"/>
  <c r="N78"/>
  <c r="O78"/>
  <c r="P78"/>
  <c r="G78" i="17"/>
  <c r="L78"/>
  <c r="M78"/>
  <c r="N78"/>
  <c r="O78"/>
  <c r="P78"/>
  <c r="G73"/>
  <c r="L73"/>
  <c r="M73"/>
  <c r="N73"/>
  <c r="O73"/>
  <c r="P73"/>
  <c r="G74"/>
  <c r="L74"/>
  <c r="M74"/>
  <c r="N74"/>
  <c r="O74"/>
  <c r="P74"/>
  <c r="G75"/>
  <c r="L75"/>
  <c r="M75"/>
  <c r="N75"/>
  <c r="O75"/>
  <c r="P75"/>
  <c r="G76"/>
  <c r="L76"/>
  <c r="M76"/>
  <c r="N76"/>
  <c r="O76"/>
  <c r="P76"/>
  <c r="G77"/>
  <c r="L77"/>
  <c r="M77"/>
  <c r="N77"/>
  <c r="O77"/>
  <c r="P77"/>
  <c r="G64"/>
  <c r="L64"/>
  <c r="M64"/>
  <c r="N64"/>
  <c r="O64"/>
  <c r="P64"/>
  <c r="G65"/>
  <c r="L65"/>
  <c r="M65"/>
  <c r="N65"/>
  <c r="O65"/>
  <c r="P65"/>
  <c r="G66"/>
  <c r="L66"/>
  <c r="M66"/>
  <c r="N66"/>
  <c r="O66"/>
  <c r="P66"/>
  <c r="G67"/>
  <c r="L67"/>
  <c r="M67"/>
  <c r="N67"/>
  <c r="O67"/>
  <c r="P67"/>
  <c r="G68"/>
  <c r="L68"/>
  <c r="M68"/>
  <c r="N68"/>
  <c r="O68"/>
  <c r="P68"/>
  <c r="G69"/>
  <c r="L69"/>
  <c r="M69"/>
  <c r="N69"/>
  <c r="O69"/>
  <c r="P69"/>
  <c r="G70"/>
  <c r="L70"/>
  <c r="M70"/>
  <c r="N70"/>
  <c r="O70"/>
  <c r="P70"/>
  <c r="G71"/>
  <c r="L71"/>
  <c r="M71"/>
  <c r="N71"/>
  <c r="O71"/>
  <c r="P71"/>
  <c r="G72"/>
  <c r="L72"/>
  <c r="M72"/>
  <c r="N72"/>
  <c r="O72"/>
  <c r="P72"/>
  <c r="G8"/>
  <c r="L8"/>
  <c r="M8"/>
  <c r="N8"/>
  <c r="O8"/>
  <c r="P8"/>
  <c r="A9"/>
  <c r="G9"/>
  <c r="L9"/>
  <c r="M9"/>
  <c r="N9"/>
  <c r="O9"/>
  <c r="P9"/>
  <c r="A10"/>
  <c r="G10"/>
  <c r="L10"/>
  <c r="M10"/>
  <c r="N10"/>
  <c r="O10"/>
  <c r="P10"/>
  <c r="A11"/>
  <c r="G11"/>
  <c r="M11"/>
  <c r="N11"/>
  <c r="O11"/>
  <c r="P11"/>
  <c r="A12"/>
  <c r="G12"/>
  <c r="L12"/>
  <c r="M12"/>
  <c r="N12"/>
  <c r="O12"/>
  <c r="P12"/>
  <c r="A13"/>
  <c r="G13"/>
  <c r="L13"/>
  <c r="M13"/>
  <c r="N13"/>
  <c r="O13"/>
  <c r="P13"/>
  <c r="A14"/>
  <c r="G14"/>
  <c r="L14"/>
  <c r="M14"/>
  <c r="N14"/>
  <c r="O14"/>
  <c r="P14"/>
  <c r="A15"/>
  <c r="G15"/>
  <c r="L15"/>
  <c r="M15"/>
  <c r="N15"/>
  <c r="O15"/>
  <c r="P15"/>
  <c r="A16"/>
  <c r="G16"/>
  <c r="L16"/>
  <c r="M16"/>
  <c r="N16"/>
  <c r="O16"/>
  <c r="P16"/>
  <c r="A17"/>
  <c r="G17"/>
  <c r="L17"/>
  <c r="M17"/>
  <c r="N17"/>
  <c r="O17"/>
  <c r="P17"/>
  <c r="A18"/>
  <c r="G18"/>
  <c r="L18"/>
  <c r="M18"/>
  <c r="N18"/>
  <c r="O18"/>
  <c r="P18"/>
  <c r="A19"/>
  <c r="G19"/>
  <c r="L19"/>
  <c r="M19"/>
  <c r="N19"/>
  <c r="O19"/>
  <c r="P19"/>
  <c r="A20"/>
  <c r="G20"/>
  <c r="L20"/>
  <c r="M20"/>
  <c r="N20"/>
  <c r="O20"/>
  <c r="P20"/>
  <c r="A21"/>
  <c r="G21"/>
  <c r="L21"/>
  <c r="M21"/>
  <c r="N21"/>
  <c r="O21"/>
  <c r="P21"/>
  <c r="A22"/>
  <c r="G22"/>
  <c r="L22"/>
  <c r="M22"/>
  <c r="N22"/>
  <c r="O22"/>
  <c r="P22"/>
  <c r="A23"/>
  <c r="G23"/>
  <c r="L23"/>
  <c r="M23"/>
  <c r="N23"/>
  <c r="O23"/>
  <c r="P23"/>
  <c r="A24"/>
  <c r="G24"/>
  <c r="L24"/>
  <c r="M24"/>
  <c r="N24"/>
  <c r="O24"/>
  <c r="P24"/>
  <c r="A25"/>
  <c r="G25"/>
  <c r="L25"/>
  <c r="M25"/>
  <c r="N25"/>
  <c r="O25"/>
  <c r="P25"/>
  <c r="A26"/>
  <c r="G26"/>
  <c r="L26"/>
  <c r="M26"/>
  <c r="N26"/>
  <c r="O26"/>
  <c r="P26"/>
  <c r="A27"/>
  <c r="G27"/>
  <c r="L27"/>
  <c r="M27"/>
  <c r="N27"/>
  <c r="O27"/>
  <c r="P27"/>
  <c r="A28"/>
  <c r="G28"/>
  <c r="L28"/>
  <c r="M28"/>
  <c r="N28"/>
  <c r="O28"/>
  <c r="P28"/>
  <c r="A29"/>
  <c r="G29"/>
  <c r="L29"/>
  <c r="M29"/>
  <c r="N29"/>
  <c r="O29"/>
  <c r="P29"/>
  <c r="A30"/>
  <c r="G30"/>
  <c r="L30"/>
  <c r="M30"/>
  <c r="N30"/>
  <c r="O30"/>
  <c r="P30"/>
  <c r="A31"/>
  <c r="G31"/>
  <c r="L31"/>
  <c r="M31"/>
  <c r="N31"/>
  <c r="O31"/>
  <c r="P31"/>
  <c r="A32"/>
  <c r="G32"/>
  <c r="L32"/>
  <c r="M32"/>
  <c r="N32"/>
  <c r="O32"/>
  <c r="P32"/>
  <c r="G33"/>
  <c r="L33"/>
  <c r="M33"/>
  <c r="N33"/>
  <c r="O33"/>
  <c r="P33"/>
  <c r="A34"/>
  <c r="G34"/>
  <c r="L34"/>
  <c r="M34"/>
  <c r="N34"/>
  <c r="O34"/>
  <c r="P34"/>
  <c r="A35"/>
  <c r="G35"/>
  <c r="L35"/>
  <c r="M35"/>
  <c r="N35"/>
  <c r="O35"/>
  <c r="P35"/>
  <c r="A36"/>
  <c r="G36"/>
  <c r="L36"/>
  <c r="M36"/>
  <c r="N36"/>
  <c r="O36"/>
  <c r="P36"/>
  <c r="A37"/>
  <c r="G37"/>
  <c r="L37"/>
  <c r="M37"/>
  <c r="N37"/>
  <c r="O37"/>
  <c r="P37"/>
  <c r="A38"/>
  <c r="G38"/>
  <c r="L38"/>
  <c r="M38"/>
  <c r="N38"/>
  <c r="O38"/>
  <c r="P38"/>
  <c r="A39"/>
  <c r="G39"/>
  <c r="L39"/>
  <c r="M39"/>
  <c r="N39"/>
  <c r="O39"/>
  <c r="P39"/>
  <c r="A40"/>
  <c r="G40"/>
  <c r="L40"/>
  <c r="M40"/>
  <c r="N40"/>
  <c r="O40"/>
  <c r="P40"/>
  <c r="A41"/>
  <c r="G41"/>
  <c r="L41"/>
  <c r="M41"/>
  <c r="N41"/>
  <c r="O41"/>
  <c r="P41"/>
  <c r="A42"/>
  <c r="G42"/>
  <c r="L42"/>
  <c r="M42"/>
  <c r="N42"/>
  <c r="O42"/>
  <c r="P42"/>
  <c r="A43"/>
  <c r="G43"/>
  <c r="L43"/>
  <c r="M43"/>
  <c r="N43"/>
  <c r="O43"/>
  <c r="P43"/>
  <c r="A44"/>
  <c r="G44"/>
  <c r="L44"/>
  <c r="M44"/>
  <c r="N44"/>
  <c r="O44"/>
  <c r="P44"/>
  <c r="A45"/>
  <c r="G45"/>
  <c r="L45"/>
  <c r="M45"/>
  <c r="N45"/>
  <c r="O45"/>
  <c r="P45"/>
  <c r="A46"/>
  <c r="G46"/>
  <c r="L46"/>
  <c r="M46"/>
  <c r="N46"/>
  <c r="O46"/>
  <c r="P46"/>
  <c r="A47"/>
  <c r="G47"/>
  <c r="L47"/>
  <c r="M47"/>
  <c r="N47"/>
  <c r="O47"/>
  <c r="P47"/>
  <c r="A48"/>
  <c r="G48"/>
  <c r="L48"/>
  <c r="M48"/>
  <c r="N48"/>
  <c r="O48"/>
  <c r="P48"/>
  <c r="A49"/>
  <c r="G49"/>
  <c r="L49"/>
  <c r="M49"/>
  <c r="N49"/>
  <c r="O49"/>
  <c r="P49"/>
  <c r="A50"/>
  <c r="G50"/>
  <c r="L50"/>
  <c r="M50"/>
  <c r="N50"/>
  <c r="O50"/>
  <c r="P50"/>
  <c r="A51"/>
  <c r="G51"/>
  <c r="L51"/>
  <c r="M51"/>
  <c r="N51"/>
  <c r="O51"/>
  <c r="P51"/>
  <c r="A52"/>
  <c r="G52"/>
  <c r="L52"/>
  <c r="M52"/>
  <c r="N52"/>
  <c r="O52"/>
  <c r="P52"/>
  <c r="A53"/>
  <c r="G53"/>
  <c r="L53"/>
  <c r="M53"/>
  <c r="N53"/>
  <c r="O53"/>
  <c r="P53"/>
  <c r="A54"/>
  <c r="G54"/>
  <c r="L54"/>
  <c r="M54"/>
  <c r="N54"/>
  <c r="O54"/>
  <c r="P54"/>
  <c r="A55"/>
  <c r="G55"/>
  <c r="L55"/>
  <c r="M55"/>
  <c r="N55"/>
  <c r="O55"/>
  <c r="P55"/>
  <c r="A56"/>
  <c r="G56"/>
  <c r="L56"/>
  <c r="M56"/>
  <c r="N56"/>
  <c r="O56"/>
  <c r="P56"/>
  <c r="A57"/>
  <c r="G57"/>
  <c r="L57"/>
  <c r="M57"/>
  <c r="N57"/>
  <c r="O57"/>
  <c r="P57"/>
  <c r="A58"/>
  <c r="G58"/>
  <c r="L58"/>
  <c r="M58"/>
  <c r="N58"/>
  <c r="O58"/>
  <c r="P58"/>
  <c r="A59"/>
  <c r="G59"/>
  <c r="L59"/>
  <c r="M59"/>
  <c r="N59"/>
  <c r="O59"/>
  <c r="P59"/>
  <c r="A60"/>
  <c r="G60"/>
  <c r="L60"/>
  <c r="M60"/>
  <c r="N60"/>
  <c r="O60"/>
  <c r="P60"/>
  <c r="A61"/>
  <c r="G61"/>
  <c r="L61"/>
  <c r="M61"/>
  <c r="N61"/>
  <c r="O61"/>
  <c r="P61"/>
  <c r="A62"/>
  <c r="G62"/>
  <c r="L62"/>
  <c r="M62"/>
  <c r="N62"/>
  <c r="O62"/>
  <c r="P62"/>
  <c r="A63"/>
  <c r="A64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G63"/>
  <c r="L63"/>
  <c r="M63"/>
  <c r="N63"/>
  <c r="O63"/>
  <c r="P63"/>
  <c r="G8" i="16"/>
  <c r="L8"/>
  <c r="M8"/>
  <c r="N8"/>
  <c r="O8"/>
  <c r="P8"/>
  <c r="A9"/>
  <c r="G9"/>
  <c r="L9"/>
  <c r="M9"/>
  <c r="N9"/>
  <c r="O9"/>
  <c r="P9"/>
  <c r="A10"/>
  <c r="G10"/>
  <c r="L10"/>
  <c r="M10"/>
  <c r="N10"/>
  <c r="O10"/>
  <c r="P10"/>
  <c r="A11"/>
  <c r="G11"/>
  <c r="M11"/>
  <c r="N11"/>
  <c r="O11"/>
  <c r="P11"/>
  <c r="A12"/>
  <c r="G12"/>
  <c r="L12"/>
  <c r="M12"/>
  <c r="N12"/>
  <c r="O12"/>
  <c r="P12"/>
  <c r="A13"/>
  <c r="G13"/>
  <c r="L13"/>
  <c r="M13"/>
  <c r="N13"/>
  <c r="O13"/>
  <c r="P13"/>
  <c r="A14"/>
  <c r="G14"/>
  <c r="L14"/>
  <c r="M14"/>
  <c r="N14"/>
  <c r="O14"/>
  <c r="P14"/>
  <c r="A15"/>
  <c r="G15"/>
  <c r="L15"/>
  <c r="M15"/>
  <c r="N15"/>
  <c r="O15"/>
  <c r="P15"/>
  <c r="A16"/>
  <c r="G16"/>
  <c r="L16"/>
  <c r="M16"/>
  <c r="N16"/>
  <c r="O16"/>
  <c r="P16"/>
  <c r="A17"/>
  <c r="G17"/>
  <c r="L17"/>
  <c r="M17"/>
  <c r="N17"/>
  <c r="O17"/>
  <c r="P17"/>
  <c r="A18"/>
  <c r="G18"/>
  <c r="L18"/>
  <c r="M18"/>
  <c r="N18"/>
  <c r="O18"/>
  <c r="P18"/>
  <c r="A19"/>
  <c r="G19"/>
  <c r="L19"/>
  <c r="M19"/>
  <c r="N19"/>
  <c r="O19"/>
  <c r="P19"/>
  <c r="A20"/>
  <c r="G20"/>
  <c r="L20"/>
  <c r="M20"/>
  <c r="N20"/>
  <c r="O20"/>
  <c r="P20"/>
  <c r="A21"/>
  <c r="G21"/>
  <c r="L21"/>
  <c r="M21"/>
  <c r="N21"/>
  <c r="O21"/>
  <c r="P21"/>
  <c r="A22"/>
  <c r="G22"/>
  <c r="L22"/>
  <c r="M22"/>
  <c r="N22"/>
  <c r="O22"/>
  <c r="P22"/>
  <c r="A23"/>
  <c r="G23"/>
  <c r="L23"/>
  <c r="M23"/>
  <c r="N23"/>
  <c r="O23"/>
  <c r="P23"/>
  <c r="A24"/>
  <c r="G24"/>
  <c r="L24"/>
  <c r="M24"/>
  <c r="N24"/>
  <c r="O24"/>
  <c r="P24"/>
  <c r="A25"/>
  <c r="G25"/>
  <c r="L25"/>
  <c r="M25"/>
  <c r="N25"/>
  <c r="O25"/>
  <c r="P25"/>
  <c r="A26"/>
  <c r="G26"/>
  <c r="L26"/>
  <c r="M26"/>
  <c r="N26"/>
  <c r="O26"/>
  <c r="P26"/>
  <c r="A27"/>
  <c r="G27"/>
  <c r="L27"/>
  <c r="M27"/>
  <c r="N27"/>
  <c r="O27"/>
  <c r="P27"/>
  <c r="A28"/>
  <c r="G28"/>
  <c r="L28"/>
  <c r="M28"/>
  <c r="N28"/>
  <c r="O28"/>
  <c r="P28"/>
  <c r="A29"/>
  <c r="G29"/>
  <c r="L29"/>
  <c r="M29"/>
  <c r="N29"/>
  <c r="O29"/>
  <c r="P29"/>
  <c r="A30"/>
  <c r="G30"/>
  <c r="L30"/>
  <c r="M30"/>
  <c r="N30"/>
  <c r="O30"/>
  <c r="P30"/>
  <c r="A31"/>
  <c r="G31"/>
  <c r="L31"/>
  <c r="M31"/>
  <c r="N31"/>
  <c r="O31"/>
  <c r="P31"/>
  <c r="A32"/>
  <c r="G32"/>
  <c r="L32"/>
  <c r="M32"/>
  <c r="N32"/>
  <c r="O32"/>
  <c r="P32"/>
  <c r="G33"/>
  <c r="L33"/>
  <c r="M33"/>
  <c r="N33"/>
  <c r="O33"/>
  <c r="P33"/>
  <c r="A34"/>
  <c r="G34"/>
  <c r="L34"/>
  <c r="M34"/>
  <c r="N34"/>
  <c r="O34"/>
  <c r="P34"/>
  <c r="A35"/>
  <c r="G35"/>
  <c r="L35"/>
  <c r="M35"/>
  <c r="N35"/>
  <c r="O35"/>
  <c r="P35"/>
  <c r="A36"/>
  <c r="G36"/>
  <c r="L36"/>
  <c r="M36"/>
  <c r="N36"/>
  <c r="O36"/>
  <c r="P36"/>
  <c r="A37"/>
  <c r="G37"/>
  <c r="L37"/>
  <c r="M37"/>
  <c r="N37"/>
  <c r="O37"/>
  <c r="P37"/>
  <c r="A38"/>
  <c r="G38"/>
  <c r="L38"/>
  <c r="M38"/>
  <c r="N38"/>
  <c r="O38"/>
  <c r="P38"/>
  <c r="A39"/>
  <c r="G39"/>
  <c r="L39"/>
  <c r="M39"/>
  <c r="N39"/>
  <c r="O39"/>
  <c r="P39"/>
  <c r="A40"/>
  <c r="G40"/>
  <c r="L40"/>
  <c r="M40"/>
  <c r="N40"/>
  <c r="O40"/>
  <c r="P40"/>
  <c r="A41"/>
  <c r="G41"/>
  <c r="L41"/>
  <c r="M41"/>
  <c r="N41"/>
  <c r="O41"/>
  <c r="P41"/>
  <c r="A42"/>
  <c r="G42"/>
  <c r="L42"/>
  <c r="M42"/>
  <c r="N42"/>
  <c r="O42"/>
  <c r="P42"/>
  <c r="A43"/>
  <c r="G43"/>
  <c r="L43"/>
  <c r="M43"/>
  <c r="N43"/>
  <c r="O43"/>
  <c r="P43"/>
  <c r="A44"/>
  <c r="G44"/>
  <c r="L44"/>
  <c r="M44"/>
  <c r="N44"/>
  <c r="O44"/>
  <c r="P44"/>
  <c r="A45"/>
  <c r="G45"/>
  <c r="L45"/>
  <c r="M45"/>
  <c r="N45"/>
  <c r="O45"/>
  <c r="P45"/>
  <c r="A46"/>
  <c r="G46"/>
  <c r="L46"/>
  <c r="M46"/>
  <c r="N46"/>
  <c r="O46"/>
  <c r="P46"/>
  <c r="A47"/>
  <c r="G47"/>
  <c r="L47"/>
  <c r="M47"/>
  <c r="N47"/>
  <c r="O47"/>
  <c r="P47"/>
  <c r="A48"/>
  <c r="G48"/>
  <c r="L48"/>
  <c r="M48"/>
  <c r="N48"/>
  <c r="O48"/>
  <c r="P48"/>
  <c r="A49"/>
  <c r="G49"/>
  <c r="L49"/>
  <c r="M49"/>
  <c r="N49"/>
  <c r="O49"/>
  <c r="P49"/>
  <c r="A50"/>
  <c r="G50"/>
  <c r="L50"/>
  <c r="M50"/>
  <c r="N50"/>
  <c r="O50"/>
  <c r="P50"/>
  <c r="A51"/>
  <c r="G51"/>
  <c r="L51"/>
  <c r="M51"/>
  <c r="N51"/>
  <c r="O51"/>
  <c r="P51"/>
  <c r="A52"/>
  <c r="G52"/>
  <c r="L52"/>
  <c r="M52"/>
  <c r="N52"/>
  <c r="O52"/>
  <c r="P52"/>
  <c r="A53"/>
  <c r="G53"/>
  <c r="L53"/>
  <c r="M53"/>
  <c r="N53"/>
  <c r="O53"/>
  <c r="P53"/>
  <c r="A54"/>
  <c r="G54"/>
  <c r="L54"/>
  <c r="M54"/>
  <c r="N54"/>
  <c r="O54"/>
  <c r="P54"/>
  <c r="A55"/>
  <c r="G55"/>
  <c r="L55"/>
  <c r="M55"/>
  <c r="N55"/>
  <c r="O55"/>
  <c r="P55"/>
  <c r="A56"/>
  <c r="G56"/>
  <c r="L56"/>
  <c r="M56"/>
  <c r="N56"/>
  <c r="O56"/>
  <c r="P56"/>
  <c r="A57"/>
  <c r="G57"/>
  <c r="L57"/>
  <c r="M57"/>
  <c r="N57"/>
  <c r="O57"/>
  <c r="P57"/>
  <c r="A58"/>
  <c r="G58"/>
  <c r="L58"/>
  <c r="M58"/>
  <c r="N58"/>
  <c r="O58"/>
  <c r="P58"/>
  <c r="A59"/>
  <c r="G59"/>
  <c r="L59"/>
  <c r="M59"/>
  <c r="N59"/>
  <c r="O59"/>
  <c r="P59"/>
  <c r="A60"/>
  <c r="G60"/>
  <c r="L60"/>
  <c r="M60"/>
  <c r="N60"/>
  <c r="O60"/>
  <c r="P60"/>
  <c r="A61"/>
  <c r="G61"/>
  <c r="L61"/>
  <c r="M61"/>
  <c r="N61"/>
  <c r="O61"/>
  <c r="P61"/>
  <c r="A62"/>
  <c r="G62"/>
  <c r="L62"/>
  <c r="M62"/>
  <c r="N62"/>
  <c r="O62"/>
  <c r="P62"/>
  <c r="A63"/>
  <c r="G63"/>
  <c r="L63"/>
  <c r="M63"/>
  <c r="N63"/>
  <c r="O63"/>
  <c r="P63"/>
  <c r="A34" i="15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G105"/>
  <c r="L105"/>
  <c r="M105"/>
  <c r="N105"/>
  <c r="O105"/>
  <c r="P105"/>
  <c r="G106"/>
  <c r="L106"/>
  <c r="M106"/>
  <c r="N106"/>
  <c r="O106"/>
  <c r="P106"/>
  <c r="G107"/>
  <c r="L107"/>
  <c r="M107"/>
  <c r="N107"/>
  <c r="O107"/>
  <c r="P107"/>
  <c r="G108"/>
  <c r="L108"/>
  <c r="M108"/>
  <c r="N108"/>
  <c r="O108"/>
  <c r="P108"/>
  <c r="G109"/>
  <c r="L109"/>
  <c r="M109"/>
  <c r="N109"/>
  <c r="O109"/>
  <c r="P109"/>
  <c r="G110"/>
  <c r="L110"/>
  <c r="M110"/>
  <c r="N110"/>
  <c r="O110"/>
  <c r="P110"/>
  <c r="G111"/>
  <c r="L111"/>
  <c r="M111"/>
  <c r="N111"/>
  <c r="O111"/>
  <c r="P111"/>
  <c r="G112"/>
  <c r="L112"/>
  <c r="M112"/>
  <c r="N112"/>
  <c r="O112"/>
  <c r="P112"/>
  <c r="G8"/>
  <c r="L8"/>
  <c r="M8"/>
  <c r="N8"/>
  <c r="O8"/>
  <c r="P8"/>
  <c r="A9"/>
  <c r="G9"/>
  <c r="L9"/>
  <c r="M9"/>
  <c r="N9"/>
  <c r="O9"/>
  <c r="P9"/>
  <c r="A10"/>
  <c r="G10"/>
  <c r="L10"/>
  <c r="M10"/>
  <c r="N10"/>
  <c r="O10"/>
  <c r="P10"/>
  <c r="A11"/>
  <c r="G11"/>
  <c r="M11"/>
  <c r="N11"/>
  <c r="O11"/>
  <c r="P11"/>
  <c r="A12"/>
  <c r="G12"/>
  <c r="L12"/>
  <c r="M12"/>
  <c r="N12"/>
  <c r="O12"/>
  <c r="P12"/>
  <c r="A13"/>
  <c r="G13"/>
  <c r="L13"/>
  <c r="M13"/>
  <c r="N13"/>
  <c r="O13"/>
  <c r="P13"/>
  <c r="A14"/>
  <c r="G14"/>
  <c r="L14"/>
  <c r="M14"/>
  <c r="N14"/>
  <c r="O14"/>
  <c r="P14"/>
  <c r="A15"/>
  <c r="G15"/>
  <c r="L15"/>
  <c r="M15"/>
  <c r="N15"/>
  <c r="O15"/>
  <c r="P15"/>
  <c r="A16"/>
  <c r="G16"/>
  <c r="L16"/>
  <c r="M16"/>
  <c r="N16"/>
  <c r="O16"/>
  <c r="P16"/>
  <c r="A17"/>
  <c r="G17"/>
  <c r="L17"/>
  <c r="M17"/>
  <c r="N17"/>
  <c r="O17"/>
  <c r="P17"/>
  <c r="A18"/>
  <c r="G18"/>
  <c r="L18"/>
  <c r="M18"/>
  <c r="N18"/>
  <c r="O18"/>
  <c r="P18"/>
  <c r="A19"/>
  <c r="G19"/>
  <c r="L19"/>
  <c r="M19"/>
  <c r="N19"/>
  <c r="O19"/>
  <c r="P19"/>
  <c r="A20"/>
  <c r="G20"/>
  <c r="L20"/>
  <c r="M20"/>
  <c r="N20"/>
  <c r="O20"/>
  <c r="P20"/>
  <c r="A21"/>
  <c r="G21"/>
  <c r="L21"/>
  <c r="M21"/>
  <c r="N21"/>
  <c r="O21"/>
  <c r="P21"/>
  <c r="A22"/>
  <c r="G22"/>
  <c r="L22"/>
  <c r="M22"/>
  <c r="N22"/>
  <c r="O22"/>
  <c r="P22"/>
  <c r="A23"/>
  <c r="G23"/>
  <c r="L23"/>
  <c r="M23"/>
  <c r="N23"/>
  <c r="O23"/>
  <c r="P23"/>
  <c r="A24"/>
  <c r="G24"/>
  <c r="L24"/>
  <c r="M24"/>
  <c r="N24"/>
  <c r="O24"/>
  <c r="P24"/>
  <c r="A25"/>
  <c r="G25"/>
  <c r="L25"/>
  <c r="M25"/>
  <c r="N25"/>
  <c r="O25"/>
  <c r="P25"/>
  <c r="A26"/>
  <c r="G26"/>
  <c r="L26"/>
  <c r="M26"/>
  <c r="N26"/>
  <c r="O26"/>
  <c r="P26"/>
  <c r="A27"/>
  <c r="G27"/>
  <c r="L27"/>
  <c r="M27"/>
  <c r="N27"/>
  <c r="O27"/>
  <c r="P27"/>
  <c r="A28"/>
  <c r="G28"/>
  <c r="L28"/>
  <c r="M28"/>
  <c r="N28"/>
  <c r="O28"/>
  <c r="P28"/>
  <c r="A29"/>
  <c r="G29"/>
  <c r="L29"/>
  <c r="M29"/>
  <c r="N29"/>
  <c r="O29"/>
  <c r="P29"/>
  <c r="A30"/>
  <c r="G30"/>
  <c r="L30"/>
  <c r="M30"/>
  <c r="N30"/>
  <c r="O30"/>
  <c r="P30"/>
  <c r="A31"/>
  <c r="G31"/>
  <c r="L31"/>
  <c r="M31"/>
  <c r="N31"/>
  <c r="O31"/>
  <c r="P31"/>
  <c r="A32"/>
  <c r="G32"/>
  <c r="L32"/>
  <c r="M32"/>
  <c r="N32"/>
  <c r="O32"/>
  <c r="P32"/>
  <c r="G33"/>
  <c r="L33"/>
  <c r="M33"/>
  <c r="N33"/>
  <c r="O33"/>
  <c r="P33"/>
  <c r="G34"/>
  <c r="L34"/>
  <c r="M34"/>
  <c r="N34"/>
  <c r="O34"/>
  <c r="P34"/>
  <c r="G35"/>
  <c r="L35"/>
  <c r="M35"/>
  <c r="N35"/>
  <c r="O35"/>
  <c r="P35"/>
  <c r="G36"/>
  <c r="L36"/>
  <c r="M36"/>
  <c r="N36"/>
  <c r="O36"/>
  <c r="P36"/>
  <c r="G37"/>
  <c r="L37"/>
  <c r="M37"/>
  <c r="N37"/>
  <c r="O37"/>
  <c r="P37"/>
  <c r="G38"/>
  <c r="L38"/>
  <c r="M38"/>
  <c r="N38"/>
  <c r="O38"/>
  <c r="P38"/>
  <c r="G39"/>
  <c r="L39"/>
  <c r="M39"/>
  <c r="N39"/>
  <c r="O39"/>
  <c r="P39"/>
  <c r="G40"/>
  <c r="L40"/>
  <c r="M40"/>
  <c r="N40"/>
  <c r="O40"/>
  <c r="P40"/>
  <c r="G41"/>
  <c r="L41"/>
  <c r="M41"/>
  <c r="N41"/>
  <c r="O41"/>
  <c r="P41"/>
  <c r="G42"/>
  <c r="L42"/>
  <c r="M42"/>
  <c r="N42"/>
  <c r="O42"/>
  <c r="P42"/>
  <c r="G43"/>
  <c r="L43"/>
  <c r="M43"/>
  <c r="N43"/>
  <c r="O43"/>
  <c r="P43"/>
  <c r="G44"/>
  <c r="L44"/>
  <c r="M44"/>
  <c r="N44"/>
  <c r="O44"/>
  <c r="P44"/>
  <c r="G45"/>
  <c r="L45"/>
  <c r="M45"/>
  <c r="N45"/>
  <c r="O45"/>
  <c r="P45"/>
  <c r="G46"/>
  <c r="L46"/>
  <c r="M46"/>
  <c r="N46"/>
  <c r="O46"/>
  <c r="P46"/>
  <c r="G47"/>
  <c r="L47"/>
  <c r="M47"/>
  <c r="N47"/>
  <c r="O47"/>
  <c r="P47"/>
  <c r="G48"/>
  <c r="L48"/>
  <c r="M48"/>
  <c r="N48"/>
  <c r="O48"/>
  <c r="P48"/>
  <c r="G49"/>
  <c r="L49"/>
  <c r="M49"/>
  <c r="N49"/>
  <c r="O49"/>
  <c r="P49"/>
  <c r="G50"/>
  <c r="L50"/>
  <c r="M50"/>
  <c r="N50"/>
  <c r="O50"/>
  <c r="P50"/>
  <c r="G51"/>
  <c r="L51"/>
  <c r="M51"/>
  <c r="N51"/>
  <c r="O51"/>
  <c r="P51"/>
  <c r="G52"/>
  <c r="L52"/>
  <c r="M52"/>
  <c r="N52"/>
  <c r="O52"/>
  <c r="P52"/>
  <c r="G53"/>
  <c r="L53"/>
  <c r="M53"/>
  <c r="N53"/>
  <c r="O53"/>
  <c r="P53"/>
  <c r="G54"/>
  <c r="L54"/>
  <c r="M54"/>
  <c r="N54"/>
  <c r="O54"/>
  <c r="P54"/>
  <c r="G55"/>
  <c r="L55"/>
  <c r="M55"/>
  <c r="N55"/>
  <c r="O55"/>
  <c r="P55"/>
  <c r="G56"/>
  <c r="L56"/>
  <c r="M56"/>
  <c r="N56"/>
  <c r="O56"/>
  <c r="P56"/>
  <c r="G57"/>
  <c r="L57"/>
  <c r="M57"/>
  <c r="N57"/>
  <c r="O57"/>
  <c r="P57"/>
  <c r="G58"/>
  <c r="L58"/>
  <c r="M58"/>
  <c r="N58"/>
  <c r="O58"/>
  <c r="P58"/>
  <c r="G59"/>
  <c r="L59"/>
  <c r="M59"/>
  <c r="N59"/>
  <c r="O59"/>
  <c r="P59"/>
  <c r="G60"/>
  <c r="L60"/>
  <c r="M60"/>
  <c r="N60"/>
  <c r="O60"/>
  <c r="P60"/>
  <c r="G61"/>
  <c r="L61"/>
  <c r="M61"/>
  <c r="N61"/>
  <c r="O61"/>
  <c r="P61"/>
  <c r="G62"/>
  <c r="L62"/>
  <c r="M62"/>
  <c r="N62"/>
  <c r="O62"/>
  <c r="P62"/>
  <c r="G63"/>
  <c r="L63"/>
  <c r="M63"/>
  <c r="N63"/>
  <c r="O63"/>
  <c r="P63"/>
  <c r="G64"/>
  <c r="L64"/>
  <c r="M64"/>
  <c r="N64"/>
  <c r="O64"/>
  <c r="P64"/>
  <c r="G65"/>
  <c r="L65"/>
  <c r="M65"/>
  <c r="N65"/>
  <c r="O65"/>
  <c r="P65"/>
  <c r="G66"/>
  <c r="L66"/>
  <c r="M66"/>
  <c r="N66"/>
  <c r="O66"/>
  <c r="P66"/>
  <c r="G67"/>
  <c r="L67"/>
  <c r="M67"/>
  <c r="N67"/>
  <c r="O67"/>
  <c r="P67"/>
  <c r="G68"/>
  <c r="L68"/>
  <c r="M68"/>
  <c r="N68"/>
  <c r="O68"/>
  <c r="P68"/>
  <c r="G69"/>
  <c r="L69"/>
  <c r="M69"/>
  <c r="N69"/>
  <c r="O69"/>
  <c r="P69"/>
  <c r="G70"/>
  <c r="L70"/>
  <c r="M70"/>
  <c r="N70"/>
  <c r="O70"/>
  <c r="P70"/>
  <c r="G71"/>
  <c r="L71"/>
  <c r="M71"/>
  <c r="N71"/>
  <c r="O71"/>
  <c r="P71"/>
  <c r="G72"/>
  <c r="L72"/>
  <c r="M72"/>
  <c r="N72"/>
  <c r="O72"/>
  <c r="P72"/>
  <c r="G73"/>
  <c r="L73"/>
  <c r="M73"/>
  <c r="N73"/>
  <c r="O73"/>
  <c r="P73"/>
  <c r="G74"/>
  <c r="L74"/>
  <c r="M74"/>
  <c r="N74"/>
  <c r="O74"/>
  <c r="P74"/>
  <c r="G75"/>
  <c r="L75"/>
  <c r="M75"/>
  <c r="N75"/>
  <c r="O75"/>
  <c r="P75"/>
  <c r="G76"/>
  <c r="L76"/>
  <c r="M76"/>
  <c r="N76"/>
  <c r="O76"/>
  <c r="P76"/>
  <c r="G77"/>
  <c r="L77"/>
  <c r="M77"/>
  <c r="N77"/>
  <c r="O77"/>
  <c r="P77"/>
  <c r="G78"/>
  <c r="L78"/>
  <c r="M78"/>
  <c r="N78"/>
  <c r="O78"/>
  <c r="P78"/>
  <c r="G79"/>
  <c r="L79"/>
  <c r="M79"/>
  <c r="N79"/>
  <c r="O79"/>
  <c r="P79"/>
  <c r="G80"/>
  <c r="L80"/>
  <c r="M80"/>
  <c r="N80"/>
  <c r="O80"/>
  <c r="P80"/>
  <c r="G81"/>
  <c r="L81"/>
  <c r="M81"/>
  <c r="N81"/>
  <c r="O81"/>
  <c r="P81"/>
  <c r="G82"/>
  <c r="L82"/>
  <c r="M82"/>
  <c r="N82"/>
  <c r="O82"/>
  <c r="P82"/>
  <c r="G83"/>
  <c r="L83"/>
  <c r="M83"/>
  <c r="N83"/>
  <c r="O83"/>
  <c r="P83"/>
  <c r="G84"/>
  <c r="L84"/>
  <c r="M84"/>
  <c r="N84"/>
  <c r="O84"/>
  <c r="P84"/>
  <c r="G85"/>
  <c r="L85"/>
  <c r="M85"/>
  <c r="N85"/>
  <c r="O85"/>
  <c r="P85"/>
  <c r="G86"/>
  <c r="L86"/>
  <c r="M86"/>
  <c r="N86"/>
  <c r="O86"/>
  <c r="P86"/>
  <c r="G87"/>
  <c r="L87"/>
  <c r="M87"/>
  <c r="N87"/>
  <c r="O87"/>
  <c r="P87"/>
  <c r="G88"/>
  <c r="L88"/>
  <c r="M88"/>
  <c r="N88"/>
  <c r="O88"/>
  <c r="P88"/>
  <c r="G89"/>
  <c r="L89"/>
  <c r="M89"/>
  <c r="N89"/>
  <c r="O89"/>
  <c r="P89"/>
  <c r="G90"/>
  <c r="L90"/>
  <c r="M90"/>
  <c r="N90"/>
  <c r="O90"/>
  <c r="P90"/>
  <c r="G91"/>
  <c r="L91"/>
  <c r="M91"/>
  <c r="N91"/>
  <c r="O91"/>
  <c r="P91"/>
  <c r="G92"/>
  <c r="L92"/>
  <c r="M92"/>
  <c r="N92"/>
  <c r="O92"/>
  <c r="P92"/>
  <c r="G93"/>
  <c r="L93"/>
  <c r="M93"/>
  <c r="N93"/>
  <c r="O93"/>
  <c r="P93"/>
  <c r="G94"/>
  <c r="L94"/>
  <c r="M94"/>
  <c r="N94"/>
  <c r="O94"/>
  <c r="P94"/>
  <c r="G95"/>
  <c r="L95"/>
  <c r="M95"/>
  <c r="N95"/>
  <c r="O95"/>
  <c r="P95"/>
  <c r="G96"/>
  <c r="L96"/>
  <c r="M96"/>
  <c r="N96"/>
  <c r="O96"/>
  <c r="P96"/>
  <c r="G97"/>
  <c r="L97"/>
  <c r="M97"/>
  <c r="N97"/>
  <c r="O97"/>
  <c r="P97"/>
  <c r="G98"/>
  <c r="L98"/>
  <c r="M98"/>
  <c r="N98"/>
  <c r="O98"/>
  <c r="P98"/>
  <c r="G99"/>
  <c r="L99"/>
  <c r="M99"/>
  <c r="N99"/>
  <c r="O99"/>
  <c r="P99"/>
  <c r="G100"/>
  <c r="L100"/>
  <c r="M100"/>
  <c r="N100"/>
  <c r="O100"/>
  <c r="P100"/>
  <c r="G101"/>
  <c r="L101"/>
  <c r="M101"/>
  <c r="N101"/>
  <c r="O101"/>
  <c r="P101"/>
  <c r="G102"/>
  <c r="L102"/>
  <c r="M102"/>
  <c r="N102"/>
  <c r="O102"/>
  <c r="P102"/>
  <c r="G103"/>
  <c r="L103"/>
  <c r="M103"/>
  <c r="N103"/>
  <c r="O103"/>
  <c r="P103"/>
  <c r="G104"/>
  <c r="L104"/>
  <c r="M104"/>
  <c r="N104"/>
  <c r="O104"/>
  <c r="P104"/>
  <c r="G67" i="14"/>
  <c r="P67" s="1"/>
  <c r="G80"/>
  <c r="P80" s="1"/>
  <c r="G27"/>
  <c r="P27" s="1"/>
  <c r="G96"/>
  <c r="P96" s="1"/>
  <c r="G92"/>
  <c r="P92" s="1"/>
  <c r="G81"/>
  <c r="P81" s="1"/>
  <c r="G19"/>
  <c r="P19" s="1"/>
  <c r="G25"/>
  <c r="P25" s="1"/>
  <c r="G13"/>
  <c r="P13" s="1"/>
  <c r="G62"/>
  <c r="P62" s="1"/>
  <c r="G51"/>
  <c r="P51" s="1"/>
  <c r="G97"/>
  <c r="P97" s="1"/>
  <c r="G68"/>
  <c r="P68" s="1"/>
  <c r="G98"/>
  <c r="P98" s="1"/>
  <c r="G23"/>
  <c r="P23" s="1"/>
  <c r="G39"/>
  <c r="P39" s="1"/>
  <c r="G35"/>
  <c r="P35" s="1"/>
  <c r="G82"/>
  <c r="P82" s="1"/>
  <c r="G83"/>
  <c r="P83" s="1"/>
  <c r="G84"/>
  <c r="P84" s="1"/>
  <c r="G47"/>
  <c r="P47" s="1"/>
  <c r="G16"/>
  <c r="P16" s="1"/>
  <c r="G20"/>
  <c r="P20" s="1"/>
  <c r="G34"/>
  <c r="P34" s="1"/>
  <c r="G102"/>
  <c r="P102" s="1"/>
  <c r="G89"/>
  <c r="P89" s="1"/>
  <c r="G41"/>
  <c r="P41" s="1"/>
  <c r="G54"/>
  <c r="P54" s="1"/>
  <c r="G17"/>
  <c r="P17" s="1"/>
  <c r="G85"/>
  <c r="P85" s="1"/>
  <c r="G86"/>
  <c r="P86" s="1"/>
  <c r="G55"/>
  <c r="P55" s="1"/>
  <c r="G9"/>
  <c r="P9" s="1"/>
  <c r="G36"/>
  <c r="P36" s="1"/>
  <c r="G52"/>
  <c r="P52" s="1"/>
  <c r="G31"/>
  <c r="P31" s="1"/>
  <c r="G40"/>
  <c r="P40" s="1"/>
  <c r="G53"/>
  <c r="P53" s="1"/>
  <c r="G26"/>
  <c r="P26" s="1"/>
  <c r="G90"/>
  <c r="P90" s="1"/>
  <c r="G103"/>
  <c r="P103" s="1"/>
  <c r="G99"/>
  <c r="P99" s="1"/>
  <c r="G69"/>
  <c r="P69" s="1"/>
  <c r="G91"/>
  <c r="P91" s="1"/>
  <c r="G71"/>
  <c r="P71" s="1"/>
  <c r="G100"/>
  <c r="P100" s="1"/>
  <c r="G14"/>
  <c r="P14" s="1"/>
  <c r="O14"/>
  <c r="N14"/>
  <c r="M14"/>
  <c r="L14"/>
  <c r="O100"/>
  <c r="N100"/>
  <c r="M100"/>
  <c r="L100"/>
  <c r="O71"/>
  <c r="N71"/>
  <c r="M71"/>
  <c r="L71"/>
  <c r="O91"/>
  <c r="N91"/>
  <c r="M91"/>
  <c r="L91"/>
  <c r="O69"/>
  <c r="N69"/>
  <c r="M69"/>
  <c r="L69"/>
  <c r="O99"/>
  <c r="N99"/>
  <c r="M99"/>
  <c r="L99"/>
  <c r="O103"/>
  <c r="N103"/>
  <c r="M103"/>
  <c r="L103"/>
  <c r="O90"/>
  <c r="N90"/>
  <c r="M90"/>
  <c r="L90"/>
  <c r="O26"/>
  <c r="N26"/>
  <c r="M26"/>
  <c r="L26"/>
  <c r="O53"/>
  <c r="N53"/>
  <c r="M53"/>
  <c r="L53"/>
  <c r="O40"/>
  <c r="N40"/>
  <c r="M40"/>
  <c r="L40"/>
  <c r="O31"/>
  <c r="N31"/>
  <c r="M31"/>
  <c r="L31"/>
  <c r="O52"/>
  <c r="N52"/>
  <c r="M52"/>
  <c r="L52"/>
  <c r="O36"/>
  <c r="N36"/>
  <c r="M36"/>
  <c r="L36"/>
  <c r="O9"/>
  <c r="N9"/>
  <c r="M9"/>
  <c r="L9"/>
  <c r="O55"/>
  <c r="N55"/>
  <c r="M55"/>
  <c r="L55"/>
  <c r="O86"/>
  <c r="N86"/>
  <c r="M86"/>
  <c r="L86"/>
  <c r="O85"/>
  <c r="N85"/>
  <c r="M85"/>
  <c r="L85"/>
  <c r="O17"/>
  <c r="N17"/>
  <c r="M17"/>
  <c r="L17"/>
  <c r="O54"/>
  <c r="N54"/>
  <c r="M54"/>
  <c r="L54"/>
  <c r="O41"/>
  <c r="N41"/>
  <c r="M41"/>
  <c r="L41"/>
  <c r="O89"/>
  <c r="N89"/>
  <c r="M89"/>
  <c r="L89"/>
  <c r="O102"/>
  <c r="N102"/>
  <c r="M102"/>
  <c r="L102"/>
  <c r="O34"/>
  <c r="N34"/>
  <c r="M34"/>
  <c r="L34"/>
  <c r="O20"/>
  <c r="N20"/>
  <c r="M20"/>
  <c r="L20"/>
  <c r="O16"/>
  <c r="N16"/>
  <c r="M16"/>
  <c r="L16"/>
  <c r="O47"/>
  <c r="N47"/>
  <c r="M47"/>
  <c r="L47"/>
  <c r="O84"/>
  <c r="N84"/>
  <c r="M84"/>
  <c r="L84"/>
  <c r="O83"/>
  <c r="N83"/>
  <c r="M83"/>
  <c r="L83"/>
  <c r="O82"/>
  <c r="N82"/>
  <c r="M82"/>
  <c r="L82"/>
  <c r="O35"/>
  <c r="N35"/>
  <c r="M35"/>
  <c r="L35"/>
  <c r="O39"/>
  <c r="N39"/>
  <c r="M39"/>
  <c r="L39"/>
  <c r="O23"/>
  <c r="N23"/>
  <c r="M23"/>
  <c r="L23"/>
  <c r="O98"/>
  <c r="N98"/>
  <c r="M98"/>
  <c r="L98"/>
  <c r="O68"/>
  <c r="N68"/>
  <c r="M68"/>
  <c r="L68"/>
  <c r="O97"/>
  <c r="N97"/>
  <c r="M97"/>
  <c r="L97"/>
  <c r="O51"/>
  <c r="N51"/>
  <c r="M51"/>
  <c r="L51"/>
  <c r="O62"/>
  <c r="N62"/>
  <c r="M62"/>
  <c r="L62"/>
  <c r="O13"/>
  <c r="N13"/>
  <c r="M13"/>
  <c r="L13"/>
  <c r="O25"/>
  <c r="N25"/>
  <c r="M25"/>
  <c r="L25"/>
  <c r="O19"/>
  <c r="N19"/>
  <c r="M19"/>
  <c r="L19"/>
  <c r="O81"/>
  <c r="N81"/>
  <c r="M81"/>
  <c r="L81"/>
  <c r="O92"/>
  <c r="N92"/>
  <c r="M92"/>
  <c r="L92"/>
  <c r="O96"/>
  <c r="N96"/>
  <c r="M96"/>
  <c r="L96"/>
  <c r="O27"/>
  <c r="N27"/>
  <c r="M27"/>
  <c r="L27"/>
  <c r="O80"/>
  <c r="N80"/>
  <c r="M80"/>
  <c r="L80"/>
  <c r="O67"/>
  <c r="N67"/>
  <c r="M67"/>
  <c r="L67"/>
  <c r="G7"/>
  <c r="L7"/>
  <c r="M7"/>
  <c r="N7"/>
  <c r="O7"/>
  <c r="P7"/>
  <c r="G33"/>
  <c r="L33"/>
  <c r="M33"/>
  <c r="N33"/>
  <c r="O33"/>
  <c r="P33"/>
  <c r="G44"/>
  <c r="L44"/>
  <c r="M44"/>
  <c r="N44"/>
  <c r="O44"/>
  <c r="P44"/>
  <c r="G63"/>
  <c r="M63"/>
  <c r="N63"/>
  <c r="O63"/>
  <c r="P63"/>
  <c r="G64"/>
  <c r="L64"/>
  <c r="M64"/>
  <c r="N64"/>
  <c r="O64"/>
  <c r="P64"/>
  <c r="G18"/>
  <c r="L18"/>
  <c r="M18"/>
  <c r="N18"/>
  <c r="O18"/>
  <c r="P18"/>
  <c r="G65"/>
  <c r="L65"/>
  <c r="M65"/>
  <c r="N65"/>
  <c r="O65"/>
  <c r="P65"/>
  <c r="G22"/>
  <c r="L22"/>
  <c r="M22"/>
  <c r="N22"/>
  <c r="O22"/>
  <c r="P22"/>
  <c r="G72"/>
  <c r="L72"/>
  <c r="M72"/>
  <c r="N72"/>
  <c r="O72"/>
  <c r="P72"/>
  <c r="G10"/>
  <c r="L10"/>
  <c r="M10"/>
  <c r="N10"/>
  <c r="O10"/>
  <c r="P10"/>
  <c r="G93"/>
  <c r="L93"/>
  <c r="M93"/>
  <c r="N93"/>
  <c r="O93"/>
  <c r="P93"/>
  <c r="G56"/>
  <c r="L56"/>
  <c r="M56"/>
  <c r="N56"/>
  <c r="O56"/>
  <c r="P56"/>
  <c r="G24"/>
  <c r="L24"/>
  <c r="M24"/>
  <c r="N24"/>
  <c r="O24"/>
  <c r="P24"/>
  <c r="G73"/>
  <c r="L73"/>
  <c r="M73"/>
  <c r="N73"/>
  <c r="O73"/>
  <c r="P73"/>
  <c r="G57"/>
  <c r="L57"/>
  <c r="M57"/>
  <c r="N57"/>
  <c r="O57"/>
  <c r="P57"/>
  <c r="G32"/>
  <c r="L32"/>
  <c r="M32"/>
  <c r="N32"/>
  <c r="O32"/>
  <c r="P32"/>
  <c r="G42"/>
  <c r="L42"/>
  <c r="M42"/>
  <c r="N42"/>
  <c r="O42"/>
  <c r="P42"/>
  <c r="G74"/>
  <c r="L74"/>
  <c r="M74"/>
  <c r="N74"/>
  <c r="O74"/>
  <c r="P74"/>
  <c r="G43"/>
  <c r="L43"/>
  <c r="M43"/>
  <c r="N43"/>
  <c r="O43"/>
  <c r="P43"/>
  <c r="G48"/>
  <c r="L48"/>
  <c r="M48"/>
  <c r="N48"/>
  <c r="O48"/>
  <c r="P48"/>
  <c r="G87"/>
  <c r="L87"/>
  <c r="M87"/>
  <c r="N87"/>
  <c r="O87"/>
  <c r="P87"/>
  <c r="G58"/>
  <c r="L58"/>
  <c r="M58"/>
  <c r="N58"/>
  <c r="O58"/>
  <c r="P58"/>
  <c r="G49"/>
  <c r="L49"/>
  <c r="M49"/>
  <c r="N49"/>
  <c r="O49"/>
  <c r="P49"/>
  <c r="G59"/>
  <c r="L59"/>
  <c r="M59"/>
  <c r="N59"/>
  <c r="O59"/>
  <c r="P59"/>
  <c r="G21"/>
  <c r="L21"/>
  <c r="M21"/>
  <c r="N21"/>
  <c r="O21"/>
  <c r="P21"/>
  <c r="G75"/>
  <c r="L75"/>
  <c r="M75"/>
  <c r="N75"/>
  <c r="O75"/>
  <c r="P75"/>
  <c r="G66"/>
  <c r="L66"/>
  <c r="M66"/>
  <c r="N66"/>
  <c r="O66"/>
  <c r="P66"/>
  <c r="G11"/>
  <c r="L11"/>
  <c r="M11"/>
  <c r="N11"/>
  <c r="O11"/>
  <c r="P11"/>
  <c r="G76"/>
  <c r="L76"/>
  <c r="M76"/>
  <c r="N76"/>
  <c r="O76"/>
  <c r="P76"/>
  <c r="G50"/>
  <c r="L50"/>
  <c r="M50"/>
  <c r="N50"/>
  <c r="O50"/>
  <c r="P50"/>
  <c r="G60"/>
  <c r="L60"/>
  <c r="M60"/>
  <c r="N60"/>
  <c r="O60"/>
  <c r="P60"/>
  <c r="G70"/>
  <c r="L70"/>
  <c r="M70"/>
  <c r="N70"/>
  <c r="O70"/>
  <c r="P70"/>
  <c r="G88"/>
  <c r="L88"/>
  <c r="M88"/>
  <c r="N88"/>
  <c r="O88"/>
  <c r="P88"/>
  <c r="G101"/>
  <c r="L101"/>
  <c r="M101"/>
  <c r="N101"/>
  <c r="O101"/>
  <c r="P101"/>
  <c r="G30"/>
  <c r="L30"/>
  <c r="M30"/>
  <c r="N30"/>
  <c r="O30"/>
  <c r="P30"/>
  <c r="G28"/>
  <c r="L28"/>
  <c r="M28"/>
  <c r="O28"/>
  <c r="P28"/>
  <c r="G94"/>
  <c r="L94"/>
  <c r="M94"/>
  <c r="N94"/>
  <c r="O94"/>
  <c r="P94"/>
  <c r="G45"/>
  <c r="L45"/>
  <c r="M45"/>
  <c r="N45"/>
  <c r="O45"/>
  <c r="P45"/>
  <c r="G15"/>
  <c r="L15"/>
  <c r="M15"/>
  <c r="N15"/>
  <c r="O15"/>
  <c r="P15"/>
  <c r="G38"/>
  <c r="L38"/>
  <c r="M38"/>
  <c r="N38"/>
  <c r="O38"/>
  <c r="P38"/>
  <c r="G46"/>
  <c r="L46"/>
  <c r="M46"/>
  <c r="N46"/>
  <c r="O46"/>
  <c r="P46"/>
  <c r="G29"/>
  <c r="L29"/>
  <c r="M29"/>
  <c r="N29"/>
  <c r="O29"/>
  <c r="P29"/>
  <c r="G77"/>
  <c r="L77"/>
  <c r="M77"/>
  <c r="N77"/>
  <c r="O77"/>
  <c r="P77"/>
  <c r="G12"/>
  <c r="L12"/>
  <c r="M12"/>
  <c r="N12"/>
  <c r="O12"/>
  <c r="P12"/>
  <c r="G61"/>
  <c r="L61"/>
  <c r="M61"/>
  <c r="N61"/>
  <c r="O61"/>
  <c r="P61"/>
  <c r="G8"/>
  <c r="L8"/>
  <c r="M8"/>
  <c r="N8"/>
  <c r="O8"/>
  <c r="P8"/>
  <c r="G78"/>
  <c r="L78"/>
  <c r="M78"/>
  <c r="N78"/>
  <c r="O78"/>
  <c r="P78"/>
  <c r="G37"/>
  <c r="L37"/>
  <c r="M37"/>
  <c r="N37"/>
  <c r="O37"/>
  <c r="P37"/>
  <c r="G95"/>
  <c r="L95"/>
  <c r="M95"/>
  <c r="N95"/>
  <c r="O95"/>
  <c r="P95"/>
  <c r="G79"/>
  <c r="L79"/>
  <c r="M79"/>
  <c r="N79"/>
  <c r="O79"/>
  <c r="P79"/>
  <c r="A6" i="13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" i="1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6" i="1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6" i="9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6" i="8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8" i="14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5" i="27" l="1"/>
  <c r="A7"/>
  <c r="A8" s="1"/>
  <c r="A9" s="1"/>
  <c r="A10" s="1"/>
  <c r="A11" s="1"/>
  <c r="A57"/>
  <c r="A59"/>
  <c r="A60" s="1"/>
  <c r="A61" s="1"/>
  <c r="A62" s="1"/>
  <c r="A63" s="1"/>
  <c r="A64" s="1"/>
  <c r="A65" s="1"/>
  <c r="A67" s="1"/>
  <c r="A68" s="1"/>
  <c r="A69" s="1"/>
  <c r="A70" s="1"/>
  <c r="A71" s="1"/>
  <c r="P111" i="24"/>
  <c r="P102"/>
  <c r="P65"/>
  <c r="P18"/>
  <c r="P59" i="25"/>
  <c r="P78"/>
  <c r="P108"/>
  <c r="P73"/>
  <c r="P44" i="27"/>
  <c r="P33"/>
  <c r="P13"/>
  <c r="P6"/>
  <c r="P22" i="24"/>
  <c r="P97"/>
  <c r="P91"/>
  <c r="P6" i="25"/>
  <c r="P49"/>
  <c r="P54"/>
  <c r="P40"/>
  <c r="P81" i="26"/>
  <c r="P51"/>
  <c r="P15"/>
  <c r="P66" i="27"/>
  <c r="P58"/>
  <c r="P49"/>
  <c r="P25"/>
  <c r="P15" i="28"/>
  <c r="P59"/>
  <c r="A12" i="27" l="1"/>
  <c r="A14"/>
  <c r="A15" s="1"/>
  <c r="A16" s="1"/>
  <c r="A17" s="1"/>
  <c r="A18" s="1"/>
  <c r="A19" s="1"/>
  <c r="A20" s="1"/>
  <c r="A21" s="1"/>
  <c r="A22" s="1"/>
  <c r="A23" s="1"/>
  <c r="A26" l="1"/>
  <c r="A27" s="1"/>
  <c r="A28" s="1"/>
  <c r="A29" s="1"/>
  <c r="A30" s="1"/>
  <c r="A31" s="1"/>
  <c r="A24"/>
  <c r="A32" l="1"/>
  <c r="A34"/>
  <c r="A35" s="1"/>
  <c r="A36" s="1"/>
  <c r="A37" s="1"/>
  <c r="A38" s="1"/>
  <c r="A39" s="1"/>
  <c r="A40" s="1"/>
  <c r="A41" s="1"/>
  <c r="A42" s="1"/>
  <c r="A43" l="1"/>
  <c r="A45"/>
  <c r="A46" s="1"/>
  <c r="A47" s="1"/>
  <c r="A48" l="1"/>
  <c r="A50"/>
  <c r="A51" s="1"/>
</calcChain>
</file>

<file path=xl/sharedStrings.xml><?xml version="1.0" encoding="utf-8"?>
<sst xmlns="http://schemas.openxmlformats.org/spreadsheetml/2006/main" count="2823" uniqueCount="471">
  <si>
    <t>ЕСЕНЕН МАТЕМАТИЧЕСКИ ТУРНИР</t>
  </si>
  <si>
    <t>№</t>
  </si>
  <si>
    <t>Град</t>
  </si>
  <si>
    <t>по ред</t>
  </si>
  <si>
    <t>Съст.</t>
  </si>
  <si>
    <t>Име, презиме, фамилия</t>
  </si>
  <si>
    <t>Брой точки</t>
  </si>
  <si>
    <t>1 зад.</t>
  </si>
  <si>
    <t>2 зад.</t>
  </si>
  <si>
    <t>3 зад.</t>
  </si>
  <si>
    <t>4 зад.</t>
  </si>
  <si>
    <t>Фикт.</t>
  </si>
  <si>
    <t>8 клас</t>
  </si>
  <si>
    <t>общо</t>
  </si>
  <si>
    <t>Уч-ще</t>
  </si>
  <si>
    <t>ОКОНЧАТЕЛЕН   ПРОТОКОЛ</t>
  </si>
  <si>
    <t>РАБОТЕН   ПРОТОКОЛ</t>
  </si>
  <si>
    <t>София  21 ноември 2009 година</t>
  </si>
  <si>
    <t>ОБЩО</t>
  </si>
  <si>
    <t>Бележки</t>
  </si>
  <si>
    <t>№ по ред</t>
  </si>
  <si>
    <t>Фикт. №</t>
  </si>
  <si>
    <t>ЕСЕНЕН МАТЕМАТИЧЕСКИ ТУРНИР    21.11.2009</t>
  </si>
  <si>
    <t>9 клас</t>
  </si>
  <si>
    <t>10 клас</t>
  </si>
  <si>
    <t>11 клас</t>
  </si>
  <si>
    <t>12 клас</t>
  </si>
  <si>
    <t>Николай Божидаров Николов</t>
  </si>
  <si>
    <t>Варна</t>
  </si>
  <si>
    <t>МГ"Д-р Петър Берон"</t>
  </si>
  <si>
    <t>Тодор Михайлов Марков</t>
  </si>
  <si>
    <t>1</t>
  </si>
  <si>
    <t>Бургас</t>
  </si>
  <si>
    <t>ПМГ "Акад. Н. Обрешков"</t>
  </si>
  <si>
    <t>Цветелин Илиянов Илиев</t>
  </si>
  <si>
    <t>София</t>
  </si>
  <si>
    <t>НПМГ</t>
  </si>
  <si>
    <t>Дончо Петев Пенев</t>
  </si>
  <si>
    <t>4</t>
  </si>
  <si>
    <t>Ана Евгениева Грозева</t>
  </si>
  <si>
    <t>Велико Търново</t>
  </si>
  <si>
    <t>ПМГ „В.Друмев”</t>
  </si>
  <si>
    <t>Денис Емилов Димитров</t>
  </si>
  <si>
    <t>СМГ " Паисий Хилендарски "</t>
  </si>
  <si>
    <t>Снежана Николаева Вескова</t>
  </si>
  <si>
    <t>Александър Иванов Зарев</t>
  </si>
  <si>
    <t>Петя Ивова Якимова</t>
  </si>
  <si>
    <t>Николай Кирилов Киров</t>
  </si>
  <si>
    <t>Мартин Йорданов Минчев</t>
  </si>
  <si>
    <t>Петър МИрославов Иванов</t>
  </si>
  <si>
    <t>Враца</t>
  </si>
  <si>
    <t xml:space="preserve">ПМГ "Академик Иван Ценов" </t>
  </si>
  <si>
    <t>Васил Росенов Динев</t>
  </si>
  <si>
    <t>Плевен</t>
  </si>
  <si>
    <t>МГ ”ГеоМилев”</t>
  </si>
  <si>
    <t>Мелания Стоянова Бербатова</t>
  </si>
  <si>
    <t>Благоевград</t>
  </si>
  <si>
    <t>ПМГ  “Акад. Сергей Павлович Корольов”</t>
  </si>
  <si>
    <t>Евгени Веселинов Събев</t>
  </si>
  <si>
    <t>Божидар Райчев Добриков</t>
  </si>
  <si>
    <t>Искрен Владимиров Ванков</t>
  </si>
  <si>
    <t>Кирил Емилов Кирилов</t>
  </si>
  <si>
    <t>Емили Петрова Такева</t>
  </si>
  <si>
    <t>Христалина Иванова Димитрова</t>
  </si>
  <si>
    <t>Ловеч</t>
  </si>
  <si>
    <t>ГЧЕ</t>
  </si>
  <si>
    <t>Никола Атанасов Юруков</t>
  </si>
  <si>
    <t>Наталия Людмилова Конова</t>
  </si>
  <si>
    <t>СОУ”Ив. Вазов”</t>
  </si>
  <si>
    <t>Борислав Красимиров Динчев</t>
  </si>
  <si>
    <t>Видин</t>
  </si>
  <si>
    <t>ПМГ “ Екзарх Антим I “</t>
  </si>
  <si>
    <t>Деница Райкова Райкова</t>
  </si>
  <si>
    <t>Ясен Станиславов Божков</t>
  </si>
  <si>
    <t>Иво Ивайлов Кортезов</t>
  </si>
  <si>
    <t>Иван Вихренов Генчев</t>
  </si>
  <si>
    <t>Стефан Пламенов Христов</t>
  </si>
  <si>
    <t>Никола Христов Константинов</t>
  </si>
  <si>
    <t>Александър Николаев Петров</t>
  </si>
  <si>
    <t>Мирослав Димитров Маринов</t>
  </si>
  <si>
    <t>Борис Георгиев Далаков</t>
  </si>
  <si>
    <t>Валентина Кирилова Соколова</t>
  </si>
  <si>
    <t>Гергана Мирославова Минчева</t>
  </si>
  <si>
    <t>Тифани Николова Куртева</t>
  </si>
  <si>
    <t>Васил Христов Василев</t>
  </si>
  <si>
    <t>Константин Димитров Милчев</t>
  </si>
  <si>
    <t>Момчил Преславов Сулов</t>
  </si>
  <si>
    <t>Калоян Иванов Зайков</t>
  </si>
  <si>
    <t>Милена Великова Великова</t>
  </si>
  <si>
    <t>Любослава Емилова Димитрова</t>
  </si>
  <si>
    <t>Борис Бойков Иванов</t>
  </si>
  <si>
    <t>Антоанета Димитрова Иванова</t>
  </si>
  <si>
    <t>Димитър Панайотов Ценков</t>
  </si>
  <si>
    <t>Кристиян Миленов Митов</t>
  </si>
  <si>
    <t>Мария Георгиева Лазарова</t>
  </si>
  <si>
    <t>Илия Живков Вълчанов</t>
  </si>
  <si>
    <t>Димитър Каменов Каменов</t>
  </si>
  <si>
    <t>Методи Андреев Рибнишки</t>
  </si>
  <si>
    <t>Димитър Георгиев Димитров</t>
  </si>
  <si>
    <t>Георги Иванов Иванов</t>
  </si>
  <si>
    <t>Американск колеж</t>
  </si>
  <si>
    <t>Александър Йотов Минкин</t>
  </si>
  <si>
    <t>Денис Юриев Любомиров</t>
  </si>
  <si>
    <t>Монтана</t>
  </si>
  <si>
    <t>ПМГ „Св. Климент  Охридски”</t>
  </si>
  <si>
    <t>Христо Николаев Терзиев</t>
  </si>
  <si>
    <t>Мария Костадинова Иванова</t>
  </si>
  <si>
    <t>Цветан Николаев Георгиев</t>
  </si>
  <si>
    <t>Атанас Николаев Панев</t>
  </si>
  <si>
    <t>Галина Ангелова Кирчева</t>
  </si>
  <si>
    <t>2</t>
  </si>
  <si>
    <t>Евгения Боянова Евлогиева</t>
  </si>
  <si>
    <t>Никола Ясенов Божинов</t>
  </si>
  <si>
    <t>Иван Ивайлов Гергичанов</t>
  </si>
  <si>
    <t>Цветослава Марианова Маринова</t>
  </si>
  <si>
    <t>Стоил Ясенов Янчев</t>
  </si>
  <si>
    <t>Самуил Емилов Савов</t>
  </si>
  <si>
    <t>Калина Христова Петрова</t>
  </si>
  <si>
    <t>Пловдив</t>
  </si>
  <si>
    <t>ОМГ „Академик Кирил Попов”</t>
  </si>
  <si>
    <t>Деница Огнянова Банкова</t>
  </si>
  <si>
    <t>Станислав Спасов Илиев</t>
  </si>
  <si>
    <t>Светозар Пламенов Петрушков</t>
  </si>
  <si>
    <t>Емил Андреев Будев</t>
  </si>
  <si>
    <t>Цветина Руменова Цолова</t>
  </si>
  <si>
    <t>Александър Ивов Вучков</t>
  </si>
  <si>
    <t>Александър Спасов Попов</t>
  </si>
  <si>
    <t>Венцислав Светлозаров Пирински</t>
  </si>
  <si>
    <t>Стоян Ефтимов Ефтимов</t>
  </si>
  <si>
    <t>Мирела Красимирова Кръстева</t>
  </si>
  <si>
    <t>Нели Петрова Чонгова</t>
  </si>
  <si>
    <t>3</t>
  </si>
  <si>
    <t>Георги Ноколаев Георгиев</t>
  </si>
  <si>
    <t>Дарина Валентинова Христова</t>
  </si>
  <si>
    <t>Ирник Ангелов Дионисиев</t>
  </si>
  <si>
    <t>Николай Пламенов Аспарухов</t>
  </si>
  <si>
    <t>Валери Красимиров Цолов</t>
  </si>
  <si>
    <t>Християн Недялков</t>
  </si>
  <si>
    <t>Радослав Боянов Комитов</t>
  </si>
  <si>
    <t>Ямбол</t>
  </si>
  <si>
    <t>МГ,,Атанас Радев”</t>
  </si>
  <si>
    <t>Валентина Маринова Попова</t>
  </si>
  <si>
    <t>Кристина Марио Милева</t>
  </si>
  <si>
    <t>Константин Йорданов Шарков</t>
  </si>
  <si>
    <t>Спасимира Иванова Иванова</t>
  </si>
  <si>
    <t>Николай Бориславов Новкиришки</t>
  </si>
  <si>
    <t>Виктор Павлинов Цонев</t>
  </si>
  <si>
    <t>Христо Димитров Митев</t>
  </si>
  <si>
    <t>Андрей Владимиров Червенков</t>
  </si>
  <si>
    <t>Филип Стоянов Стоименов</t>
  </si>
  <si>
    <t>Златина Христова Вълкова</t>
  </si>
  <si>
    <t>Калоян Владиславов Нанов</t>
  </si>
  <si>
    <t>Александър Методиев Александров</t>
  </si>
  <si>
    <t>Ангел Красимиров Стоянов</t>
  </si>
  <si>
    <t>Ивайло Валериев Хартарски</t>
  </si>
  <si>
    <t>Александър Александров Макелов</t>
  </si>
  <si>
    <t>Любослав Николаев Панчев</t>
  </si>
  <si>
    <t>СМГ</t>
  </si>
  <si>
    <t>Камелия Здравкова Белчева</t>
  </si>
  <si>
    <t>Емил Цветанов Лалов</t>
  </si>
  <si>
    <t>Михаил Емилов Хурмузов</t>
  </si>
  <si>
    <t>Николай Людмилов Йосифов</t>
  </si>
  <si>
    <t>Василина Татарлиева</t>
  </si>
  <si>
    <t>Гергана Колева Тодорова</t>
  </si>
  <si>
    <t>Мартин Костадинов Боянов</t>
  </si>
  <si>
    <t>Теодор Спасов Илиев</t>
  </si>
  <si>
    <t>Александър Николаев Ковачев</t>
  </si>
  <si>
    <t>Иван Руменов Пенчев</t>
  </si>
  <si>
    <t>Йоан Недялков Делчев</t>
  </si>
  <si>
    <t>Деан Тихомиров Безлов</t>
  </si>
  <si>
    <t>Надежда Андреева Аплакова</t>
  </si>
  <si>
    <t>Габрово</t>
  </si>
  <si>
    <t>Борис Николаев Колев</t>
  </si>
  <si>
    <t>Диляна Желева Минчева</t>
  </si>
  <si>
    <t>Йорданка Мартинова Цвяткова</t>
  </si>
  <si>
    <t>Людмил Емилов Андреев</t>
  </si>
  <si>
    <t>Васил Ивелинов Тодоров</t>
  </si>
  <si>
    <t>Момчил Преславов Константинов</t>
  </si>
  <si>
    <t>Никола Лъчезаров Лалев</t>
  </si>
  <si>
    <t>Валентин Красимиров Гелински</t>
  </si>
  <si>
    <t>Николай Антонов Стефанов</t>
  </si>
  <si>
    <t>Александра Евгениева Игова</t>
  </si>
  <si>
    <t>Георги Лазаров Стойчев</t>
  </si>
  <si>
    <t>Даниел Илиянов Джевелеков</t>
  </si>
  <si>
    <t>Филип Илиев Рашев</t>
  </si>
  <si>
    <t>Явор Валентинов Папазов</t>
  </si>
  <si>
    <t>Калоян Илков Илиев</t>
  </si>
  <si>
    <t>Мартин Андреев Андреев</t>
  </si>
  <si>
    <t>Петър Димитров Катъров</t>
  </si>
  <si>
    <t>Теодора Николаева Петрова</t>
  </si>
  <si>
    <t>Милена Ангелова Ангелова</t>
  </si>
  <si>
    <t>Георги Георгиев Керчев</t>
  </si>
  <si>
    <t>Антон Людмилов Кръстанов</t>
  </si>
  <si>
    <t>Мартин Владимиров Гебов</t>
  </si>
  <si>
    <t>Добрин Георгиев Пасков</t>
  </si>
  <si>
    <t>Ани Николаева Михайлова</t>
  </si>
  <si>
    <t>Божидар Илиев Димитров</t>
  </si>
  <si>
    <t>Добрич</t>
  </si>
  <si>
    <t>Никола Цонев Ботев</t>
  </si>
  <si>
    <t>Тодор Ивов Чомаков</t>
  </si>
  <si>
    <t>Свилен Красенов Стефанов</t>
  </si>
  <si>
    <t>107 СОУ "Хан Крум"</t>
  </si>
  <si>
    <t>Атанас Николов Каишев</t>
  </si>
  <si>
    <t>Росен Цветелинов Бонджолов</t>
  </si>
  <si>
    <t>Елица Огнянова Банкова</t>
  </si>
  <si>
    <t>Десислава Маринова Цветкова</t>
  </si>
  <si>
    <t>Венелин Владимиров Мартинов</t>
  </si>
  <si>
    <t>Сава Ангелов Згуров</t>
  </si>
  <si>
    <t>Кръстин Първанов Кръстев</t>
  </si>
  <si>
    <t>Гергана Мирославова Николова</t>
  </si>
  <si>
    <t>Марин Благоев Шаламанов</t>
  </si>
  <si>
    <t>Петър Любомиров Бойчев</t>
  </si>
  <si>
    <t>Георги Стефанов Хинов</t>
  </si>
  <si>
    <t>Христина Владимирова Бояджиева</t>
  </si>
  <si>
    <t>Здравко Емилов Андонов</t>
  </si>
  <si>
    <t>Даниел Петев Дакев</t>
  </si>
  <si>
    <t>Станислав Георгиев Чобанов</t>
  </si>
  <si>
    <t>Иван Тодоров Цанков</t>
  </si>
  <si>
    <t>Петър Мартинов Динев</t>
  </si>
  <si>
    <t>125 СОУ „Боян Пенев”</t>
  </si>
  <si>
    <t>Теодор Антониев Ангелов</t>
  </si>
  <si>
    <t>Виктория Славейкова Вражиторова</t>
  </si>
  <si>
    <t>Николай Георгиев Момчев</t>
  </si>
  <si>
    <t>ПМГ</t>
  </si>
  <si>
    <t>Катерина Деянова Ценова</t>
  </si>
  <si>
    <t>Мария Станкова Николова</t>
  </si>
  <si>
    <t>Никола Мирославов Павлов</t>
  </si>
  <si>
    <t>Йордан Димитров Йорданов</t>
  </si>
  <si>
    <t>Дея Светославова Донева</t>
  </si>
  <si>
    <t>Александър Игнатов Монев</t>
  </si>
  <si>
    <t>Богдана Мартинова Костова</t>
  </si>
  <si>
    <t>Александър Сергеевич Кириленко</t>
  </si>
  <si>
    <t>Стела Атанасова Вълчева</t>
  </si>
  <si>
    <t>Христиана Станимирова Георгиева</t>
  </si>
  <si>
    <t>Браян Масуд Шали</t>
  </si>
  <si>
    <t>Петър Божидаров Пенков</t>
  </si>
  <si>
    <t>Любослав Красимиров Захариев</t>
  </si>
  <si>
    <t>Никола Пламенов Смолецов</t>
  </si>
  <si>
    <t>Глория Димитрова Добрева</t>
  </si>
  <si>
    <t>Нгуен Чи Зунг</t>
  </si>
  <si>
    <t>Николай Тодоров Янков</t>
  </si>
  <si>
    <t>Валентина Иванова Кьосева</t>
  </si>
  <si>
    <t>Кристина Йорданова Николова</t>
  </si>
  <si>
    <t>Емилиян Иванов Рогачев</t>
  </si>
  <si>
    <t>Владимир Пламенов Петков</t>
  </si>
  <si>
    <t>Георги Димитров Биков</t>
  </si>
  <si>
    <t>Момчил Павлинов Пейчев</t>
  </si>
  <si>
    <t>Марк Антонов Андонов</t>
  </si>
  <si>
    <t>Антоанета Иванива Дяксова</t>
  </si>
  <si>
    <t>Павлена Веселинова Ненова</t>
  </si>
  <si>
    <t>Десислава Петрова Видева</t>
  </si>
  <si>
    <t>Иван Владимиров Русинов</t>
  </si>
  <si>
    <t>Владислав Руменов Димитров</t>
  </si>
  <si>
    <t>Катрин Александра Крем</t>
  </si>
  <si>
    <t>Митко Димитров Стайков</t>
  </si>
  <si>
    <t>Залия Георгиева Иванова</t>
  </si>
  <si>
    <t>Виктор Ангелов Механджийски</t>
  </si>
  <si>
    <t>Венислав Николаев Венков</t>
  </si>
  <si>
    <t>Атанас Недков Лапчев</t>
  </si>
  <si>
    <t>Георги Иванов Праматаров</t>
  </si>
  <si>
    <t>Велина Тодорова Иванова</t>
  </si>
  <si>
    <t>Денислава Делчева Шентова</t>
  </si>
  <si>
    <t>Николай Иванов Цонев</t>
  </si>
  <si>
    <t>Димитър Илиев Илиев</t>
  </si>
  <si>
    <t>Диян Стоянов Попов</t>
  </si>
  <si>
    <t>Глория Николова Митева</t>
  </si>
  <si>
    <t>Александър Антонов Тенев</t>
  </si>
  <si>
    <t>Нели Ванева Кънчева</t>
  </si>
  <si>
    <t>Вяра Емануилова Христова</t>
  </si>
  <si>
    <t>Николай Александров Лимонов</t>
  </si>
  <si>
    <t>Румен Руменов Данговски</t>
  </si>
  <si>
    <t>Георги Константинов Гуляшки</t>
  </si>
  <si>
    <t>Светослав Пламенов Иванов</t>
  </si>
  <si>
    <t>Теодор Емилов Ташков</t>
  </si>
  <si>
    <t>Кристиян Яворов Томов</t>
  </si>
  <si>
    <t>Валерия Цанкова Станева</t>
  </si>
  <si>
    <t>Виктор Пламенов Радичев</t>
  </si>
  <si>
    <t>Димитрина Кирилова Митрева</t>
  </si>
  <si>
    <t>Александра Иванова Стоянова</t>
  </si>
  <si>
    <t>Кристиян Руменов Кирилов</t>
  </si>
  <si>
    <t>Михаил Росенов Марков</t>
  </si>
  <si>
    <t>Йордан Емилов Андреев</t>
  </si>
  <si>
    <t>Йордан Йорданов Донев</t>
  </si>
  <si>
    <t>Цветана Йорданова Георгиева</t>
  </si>
  <si>
    <t>Христина Тодорова Стефанова</t>
  </si>
  <si>
    <t>Кристиян Людмилов Цъклев</t>
  </si>
  <si>
    <t>Владимира Руменова Суванджиева</t>
  </si>
  <si>
    <t>Камен Станиславов Брестнички</t>
  </si>
  <si>
    <t>Богдан Димитров Николаков</t>
  </si>
  <si>
    <t>Константин Александров Стойчев</t>
  </si>
  <si>
    <t>Велияна Мирчева Терзиева</t>
  </si>
  <si>
    <t>Хасково</t>
  </si>
  <si>
    <t>ПМГ “Акад. Боян Петканчин”</t>
  </si>
  <si>
    <t>Леа-Тереза Кирилова Тенекеджиева</t>
  </si>
  <si>
    <t>Николай Евгениев Стоянов</t>
  </si>
  <si>
    <t>Десислава Валентинова Консулова</t>
  </si>
  <si>
    <t>Татяна Първанова Николова</t>
  </si>
  <si>
    <t>Иван Тодоров Петров</t>
  </si>
  <si>
    <t>Марчо Георгиев Друмев</t>
  </si>
  <si>
    <t>Васил Петров Костов</t>
  </si>
  <si>
    <t>Ива Ивайлова Иванова</t>
  </si>
  <si>
    <t>Юлия Миленова Маркова</t>
  </si>
  <si>
    <t>Стефан Веселинов Иванов</t>
  </si>
  <si>
    <t>Валентин Димитров</t>
  </si>
  <si>
    <t>Живко Николаев Жечев</t>
  </si>
  <si>
    <t>Шумен</t>
  </si>
  <si>
    <t>Виктор Йовчев Вълов</t>
  </si>
  <si>
    <t>Кубрат Александров Данаилов</t>
  </si>
  <si>
    <t>Младен Георгиев Вълков</t>
  </si>
  <si>
    <t>Стоян Иванов Стоянов</t>
  </si>
  <si>
    <t>Велина Стаменова Радева</t>
  </si>
  <si>
    <t>Ана Иванова Мавродиева</t>
  </si>
  <si>
    <t>Виктория Михайлова Христова</t>
  </si>
  <si>
    <t>Мартин Димитров Попов</t>
  </si>
  <si>
    <t>Мария Красимирова Митева</t>
  </si>
  <si>
    <t>Иван Миролюбов Главчев</t>
  </si>
  <si>
    <t>Милен Каменов Иванов</t>
  </si>
  <si>
    <t>Йоана Даниелова Йорданова</t>
  </si>
  <si>
    <t>Даниел Красимиров Добрев</t>
  </si>
  <si>
    <t>Десислава Емилиянова Кукова</t>
  </si>
  <si>
    <t>Димитър Христов Христов</t>
  </si>
  <si>
    <t>Емил Йоханов Йоханов</t>
  </si>
  <si>
    <t>Мартин Петров Рачев</t>
  </si>
  <si>
    <t>Николай Ивов Димов</t>
  </si>
  <si>
    <t>Александър Цвятков Първанов</t>
  </si>
  <si>
    <t>Васил Георгиев Малчев</t>
  </si>
  <si>
    <t>Кристиян Боянов Якимов</t>
  </si>
  <si>
    <t>Мария Иванова Тодорова</t>
  </si>
  <si>
    <t>Николай Тодоров Митрев</t>
  </si>
  <si>
    <t>Петя Диманова Киндалова</t>
  </si>
  <si>
    <t>Радко Олег Котев</t>
  </si>
  <si>
    <t>Явор Димитров Петков</t>
  </si>
  <si>
    <t>Александър Атанасов Колев</t>
  </si>
  <si>
    <t>Русе</t>
  </si>
  <si>
    <t>Елвис Димитров Стоянов</t>
  </si>
  <si>
    <t>Йордан Иванов Стоянов</t>
  </si>
  <si>
    <t>Калоян Христов Вълканов</t>
  </si>
  <si>
    <t>Лъчезар Людмилов Цонов</t>
  </si>
  <si>
    <t>Минко Тодоров Минков</t>
  </si>
  <si>
    <t>Полина Александрова Стоянова</t>
  </si>
  <si>
    <t>Александър Данков Иванов</t>
  </si>
  <si>
    <t>Деница Веселинова Георгиева</t>
  </si>
  <si>
    <t>Марин Андреев Георгиев</t>
  </si>
  <si>
    <t>Мария Христова Христова</t>
  </si>
  <si>
    <t>Мартин Павлов Енилов</t>
  </si>
  <si>
    <t>Никола Георгиев Клинкачев</t>
  </si>
  <si>
    <t>Никола Емилов Величков</t>
  </si>
  <si>
    <t>Силвия Руменова Иванова</t>
  </si>
  <si>
    <t>Тодор Георгиев Терзиев</t>
  </si>
  <si>
    <t>Александър Асенов Тахчиев</t>
  </si>
  <si>
    <t>Александър Милчев Петков</t>
  </si>
  <si>
    <t>Виктор Пламенов Трайков</t>
  </si>
  <si>
    <t>Георги Валентинов Фарашев</t>
  </si>
  <si>
    <t>Мария Иванова Кръстанова</t>
  </si>
  <si>
    <t>Петър Иванов Иванов</t>
  </si>
  <si>
    <t>Владислав Юлиянов Стратоников</t>
  </si>
  <si>
    <t>Иван Викторов Георгиев</t>
  </si>
  <si>
    <t>Илия Иванов Тобов</t>
  </si>
  <si>
    <t>Магдалена Красимирова Маркова</t>
  </si>
  <si>
    <t>Момчил Мариянов Петков</t>
  </si>
  <si>
    <t>Красимир Бончев Николов</t>
  </si>
  <si>
    <t>Симона Йорданова Николова</t>
  </si>
  <si>
    <t>Александър Цветанов Цветанов</t>
  </si>
  <si>
    <t>Ангел Василев Николов</t>
  </si>
  <si>
    <t>Георгина Веселинова Костадинова</t>
  </si>
  <si>
    <t>Недялко Сашков Йотов</t>
  </si>
  <si>
    <t>Николет Трифонова Дишкова</t>
  </si>
  <si>
    <t>Светослав Михайлов Цонев</t>
  </si>
  <si>
    <t>Кремена Димова Костадинова</t>
  </si>
  <si>
    <t>Иван Димчев Станев</t>
  </si>
  <si>
    <t>Калоян Веселинов Попзлатев</t>
  </si>
  <si>
    <t>Любомир Валентинов Папазов</t>
  </si>
  <si>
    <t>Велемира Бисерова Цанева</t>
  </si>
  <si>
    <t>Димитър Стойчев Димитров</t>
  </si>
  <si>
    <t>Павел Михайлов Попов</t>
  </si>
  <si>
    <t>Кристиан Юлиан Токмаков</t>
  </si>
  <si>
    <t>Вихрен Пенчев Петров</t>
  </si>
  <si>
    <t>Стефан Пламенов Фотев</t>
  </si>
  <si>
    <t>Пламен Иванов</t>
  </si>
  <si>
    <t>Мария Горинова</t>
  </si>
  <si>
    <t>Рафаел Митков Рафаилов</t>
  </si>
  <si>
    <t>Моника Дарин Драганова</t>
  </si>
  <si>
    <t>Благовест Филчев Господинов</t>
  </si>
  <si>
    <t>Богдан Златков Станков</t>
  </si>
  <si>
    <t>Румен Руменов Томов</t>
  </si>
  <si>
    <t>Лъчезар Лъчезаров Тодоров</t>
  </si>
  <si>
    <t>Добрин Димитров Проданов</t>
  </si>
  <si>
    <t>Юлия Александрова Алексиева</t>
  </si>
  <si>
    <t>Иван Цанков Бистеров</t>
  </si>
  <si>
    <t>Валентин Станиславов Янков</t>
  </si>
  <si>
    <t xml:space="preserve">Николай Валентинов Иванов </t>
  </si>
  <si>
    <t>Георги Михайлов Пеев</t>
  </si>
  <si>
    <t>Марина Атанасова Атанасова</t>
  </si>
  <si>
    <t>Райна Лазарова Андреева</t>
  </si>
  <si>
    <t>Тодор Сивков Марков</t>
  </si>
  <si>
    <t>Ралица Парашкевова Луканова</t>
  </si>
  <si>
    <t>Яница Юлиева Пехова</t>
  </si>
  <si>
    <t>МГ”Баба Тонка”</t>
  </si>
  <si>
    <t>Кристиан Бранимиров Кираджиев</t>
  </si>
  <si>
    <t>Ива Трифонова Виткова</t>
  </si>
  <si>
    <t>Наталия Веселинова Ненова</t>
  </si>
  <si>
    <t>Ана-мария Дончева Коева</t>
  </si>
  <si>
    <t>Иван Асенов Божилов</t>
  </si>
  <si>
    <t>Венета Иванова Георгиева</t>
  </si>
  <si>
    <t>Вероника Тонева Радулова</t>
  </si>
  <si>
    <t>Любомир Маринов Стойков</t>
  </si>
  <si>
    <t>Десислава Тонева Стоилова</t>
  </si>
  <si>
    <t>Константин Руменов Мицев</t>
  </si>
  <si>
    <t>Димитър Илиев Димитров</t>
  </si>
  <si>
    <t>Радина Ангелова Радева</t>
  </si>
  <si>
    <t>Александър Борисов Ваканин</t>
  </si>
  <si>
    <t>Антон Михайлов Пенов</t>
  </si>
  <si>
    <t>Петя Петкова Петкова</t>
  </si>
  <si>
    <t>Стоян Райчев Апостолов</t>
  </si>
  <si>
    <t>Лили Любчова Георгиева</t>
  </si>
  <si>
    <t>Антон Валентинов Вълев</t>
  </si>
  <si>
    <t>Христо Валериев Господинов</t>
  </si>
  <si>
    <t>Давид Михайлов Койчев</t>
  </si>
  <si>
    <t>Владимир Иванов Владимиров</t>
  </si>
  <si>
    <t>Теодор Ваниславов Маринов</t>
  </si>
  <si>
    <t>Радослав Иванов Кафов</t>
  </si>
  <si>
    <t>Ирина Ивайло Цолова</t>
  </si>
  <si>
    <t>Иван Динев Мечков</t>
  </si>
  <si>
    <t>Кирил Христов Веселински</t>
  </si>
  <si>
    <t>Станислав Иванов Атанасов</t>
  </si>
  <si>
    <t>Самир Гасан Фалхут</t>
  </si>
  <si>
    <t>Ивайло Ивонов Кирилов</t>
  </si>
  <si>
    <t>Биляна Асенова Христова</t>
  </si>
  <si>
    <t>Михаил Иванов</t>
  </si>
  <si>
    <t>Мирослав Цветанов Горчов</t>
  </si>
  <si>
    <t>Александрина Атанасова Стоянова</t>
  </si>
  <si>
    <t>Йордан Чапъров</t>
  </si>
  <si>
    <t>Николай Георгиев Каракехайов</t>
  </si>
  <si>
    <t>Михаела Борисова Михайлова</t>
  </si>
  <si>
    <t>Росен Красимиров Рачев</t>
  </si>
  <si>
    <t>Ксения Ивова Цочева</t>
  </si>
  <si>
    <t>Марио Иванов Даскалов</t>
  </si>
  <si>
    <t>Красен Тонев</t>
  </si>
  <si>
    <t>Стефан Красимиров Димитров</t>
  </si>
  <si>
    <t>Ива Николова Донева</t>
  </si>
  <si>
    <t xml:space="preserve">Каролина-Вержиния Василева Николова </t>
  </si>
  <si>
    <t>Теодор Константинов Костадинов</t>
  </si>
  <si>
    <t>Мария Пламенова Паскова</t>
  </si>
  <si>
    <t>Георги Иванов Любенов</t>
  </si>
  <si>
    <t>Емил Яръмов</t>
  </si>
  <si>
    <t>Полина Стефанова Стефанова</t>
  </si>
  <si>
    <t>Елена Огнянова Димитрова</t>
  </si>
  <si>
    <t>Калоян Пламенов Буковски</t>
  </si>
  <si>
    <t>Американски колеж</t>
  </si>
  <si>
    <t xml:space="preserve">Александър Стоянов Ботев </t>
  </si>
  <si>
    <t>Владимир  Василев Йотов</t>
  </si>
  <si>
    <t>Йордан Илиянов Илиев</t>
  </si>
  <si>
    <t>ПМГ”Акад. Ив. Гюзелев”</t>
  </si>
  <si>
    <t>Емил Благовестов Чакъров</t>
  </si>
  <si>
    <t>Евгени Светлинов Желязков</t>
  </si>
  <si>
    <t>Виктория Герасимова Бенчива</t>
  </si>
  <si>
    <t>Йоана Гюрова</t>
  </si>
  <si>
    <t>Драгомир Петков Кичев</t>
  </si>
  <si>
    <t>Даниел Бисер Балчев</t>
  </si>
  <si>
    <t>Христия Пламенов Иванов</t>
  </si>
  <si>
    <t>ПМГ “ Н.Попович”</t>
  </si>
  <si>
    <t>Данаил Тодоров Мачев</t>
  </si>
  <si>
    <t>Кристиан Борисов Петков</t>
  </si>
  <si>
    <t>МарияМирославова Николова</t>
  </si>
  <si>
    <t>Марта Евгениева Симеонова</t>
  </si>
  <si>
    <t>Мартин Красимиров Маринов</t>
  </si>
  <si>
    <t>Момчил Красимиров Киранов</t>
  </si>
  <si>
    <t xml:space="preserve">Невена Руменова Драганова </t>
  </si>
  <si>
    <t>Славчо Георгиев Славчев</t>
  </si>
  <si>
    <t>ОКОНЧАТЕЛЕН ПРОТОКОЛ</t>
  </si>
  <si>
    <t>Виктор Пламенов Радивчев</t>
  </si>
</sst>
</file>

<file path=xl/styles.xml><?xml version="1.0" encoding="utf-8"?>
<styleSheet xmlns="http://schemas.openxmlformats.org/spreadsheetml/2006/main">
  <fonts count="21">
    <font>
      <sz val="10"/>
      <name val="Arial"/>
      <charset val="204"/>
    </font>
    <font>
      <sz val="8"/>
      <name val="Arial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charset val="204"/>
    </font>
    <font>
      <b/>
      <sz val="10"/>
      <name val="Times New Roman"/>
      <family val="1"/>
      <charset val="204"/>
    </font>
    <font>
      <b/>
      <sz val="13"/>
      <name val="Arial"/>
      <family val="2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0"/>
      <name val="Times New Roman Cyr"/>
      <charset val="204"/>
    </font>
    <font>
      <b/>
      <sz val="20"/>
      <name val="Times New Roman Cyr"/>
      <charset val="204"/>
    </font>
    <font>
      <b/>
      <sz val="12"/>
      <name val="Times New Roman Cyr"/>
      <charset val="204"/>
    </font>
    <font>
      <sz val="12"/>
      <color indexed="8"/>
      <name val="Times New Roman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</font>
    <font>
      <b/>
      <sz val="11"/>
      <name val="Times New Roman Cyr"/>
      <charset val="204"/>
    </font>
    <font>
      <sz val="11"/>
      <name val="Times New Roman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7" fillId="0" borderId="0"/>
  </cellStyleXfs>
  <cellXfs count="318">
    <xf numFmtId="0" fontId="0" fillId="0" borderId="0" xfId="0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0" fillId="0" borderId="1" xfId="0" applyBorder="1"/>
    <xf numFmtId="0" fontId="0" fillId="0" borderId="0" xfId="0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3" fillId="0" borderId="0" xfId="0" applyFont="1" applyAlignment="1">
      <alignment horizontal="centerContinuous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5" xfId="0" applyFont="1" applyBorder="1"/>
    <xf numFmtId="0" fontId="7" fillId="0" borderId="6" xfId="0" applyFont="1" applyBorder="1"/>
    <xf numFmtId="0" fontId="9" fillId="0" borderId="0" xfId="0" applyFont="1" applyAlignment="1"/>
    <xf numFmtId="0" fontId="10" fillId="0" borderId="0" xfId="0" applyFont="1"/>
    <xf numFmtId="0" fontId="11" fillId="0" borderId="0" xfId="0" applyFont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4" xfId="0" applyFont="1" applyBorder="1"/>
    <xf numFmtId="0" fontId="10" fillId="0" borderId="7" xfId="0" applyFont="1" applyBorder="1"/>
    <xf numFmtId="0" fontId="10" fillId="0" borderId="3" xfId="0" applyFont="1" applyBorder="1"/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8" xfId="0" applyFont="1" applyBorder="1" applyAlignment="1">
      <alignment horizontal="left"/>
    </xf>
    <xf numFmtId="0" fontId="10" fillId="0" borderId="8" xfId="0" applyFont="1" applyBorder="1"/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/>
    <xf numFmtId="0" fontId="5" fillId="0" borderId="1" xfId="0" applyFont="1" applyBorder="1" applyAlignment="1">
      <alignment horizontal="justify" wrapText="1"/>
    </xf>
    <xf numFmtId="0" fontId="13" fillId="0" borderId="1" xfId="0" applyFont="1" applyBorder="1" applyAlignment="1"/>
    <xf numFmtId="0" fontId="13" fillId="0" borderId="1" xfId="0" applyFont="1" applyFill="1" applyBorder="1" applyAlignment="1"/>
    <xf numFmtId="0" fontId="5" fillId="0" borderId="8" xfId="0" applyFont="1" applyBorder="1"/>
    <xf numFmtId="0" fontId="5" fillId="0" borderId="8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8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0" fillId="0" borderId="1" xfId="0" applyFont="1" applyBorder="1" applyAlignment="1">
      <alignment horizontal="centerContinuous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4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NumberFormat="1" applyFont="1" applyAlignment="1">
      <alignment vertical="center"/>
    </xf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Continuous" vertic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Continuous" vertical="center"/>
    </xf>
    <xf numFmtId="0" fontId="11" fillId="0" borderId="0" xfId="0" applyNumberFormat="1" applyFont="1" applyAlignment="1">
      <alignment horizontal="left" vertical="center"/>
    </xf>
    <xf numFmtId="0" fontId="9" fillId="0" borderId="0" xfId="0" applyNumberFormat="1" applyFont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Continuous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7" xfId="0" applyNumberFormat="1" applyFont="1" applyBorder="1" applyAlignment="1">
      <alignment vertical="center"/>
    </xf>
    <xf numFmtId="0" fontId="10" fillId="0" borderId="4" xfId="0" applyNumberFormat="1" applyFont="1" applyBorder="1" applyAlignment="1">
      <alignment vertical="center"/>
    </xf>
    <xf numFmtId="0" fontId="10" fillId="0" borderId="8" xfId="0" applyNumberFormat="1" applyFont="1" applyBorder="1" applyAlignment="1">
      <alignment horizontal="center" vertical="center"/>
    </xf>
    <xf numFmtId="0" fontId="10" fillId="0" borderId="9" xfId="0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8" xfId="0" applyNumberFormat="1" applyFont="1" applyBorder="1" applyAlignment="1">
      <alignment vertical="center"/>
    </xf>
    <xf numFmtId="0" fontId="10" fillId="0" borderId="8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center"/>
    </xf>
    <xf numFmtId="0" fontId="14" fillId="0" borderId="1" xfId="0" applyNumberFormat="1" applyFont="1" applyBorder="1" applyAlignment="1">
      <alignment vertical="center" wrapText="1"/>
    </xf>
    <xf numFmtId="0" fontId="14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vertical="center"/>
    </xf>
    <xf numFmtId="0" fontId="5" fillId="0" borderId="10" xfId="0" applyNumberFormat="1" applyFont="1" applyBorder="1" applyAlignment="1">
      <alignment horizontal="center" vertical="center"/>
    </xf>
    <xf numFmtId="0" fontId="14" fillId="0" borderId="10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vertical="center"/>
    </xf>
    <xf numFmtId="0" fontId="16" fillId="0" borderId="1" xfId="0" applyNumberFormat="1" applyFont="1" applyBorder="1" applyAlignment="1">
      <alignment vertical="center"/>
    </xf>
    <xf numFmtId="0" fontId="13" fillId="0" borderId="1" xfId="0" applyNumberFormat="1" applyFont="1" applyBorder="1" applyAlignment="1">
      <alignment vertical="center"/>
    </xf>
    <xf numFmtId="0" fontId="10" fillId="0" borderId="0" xfId="0" applyNumberFormat="1" applyFont="1" applyAlignment="1">
      <alignment horizontal="center" vertical="center"/>
    </xf>
    <xf numFmtId="0" fontId="10" fillId="0" borderId="7" xfId="0" applyNumberFormat="1" applyFont="1" applyBorder="1" applyAlignment="1">
      <alignment horizontal="center" vertical="center"/>
    </xf>
    <xf numFmtId="0" fontId="18" fillId="0" borderId="0" xfId="0" applyNumberFormat="1" applyFont="1" applyAlignment="1">
      <alignment horizontal="centerContinuous" vertical="center"/>
    </xf>
    <xf numFmtId="0" fontId="19" fillId="0" borderId="0" xfId="0" applyNumberFormat="1" applyFont="1" applyAlignment="1">
      <alignment horizontal="centerContinuous" vertical="center"/>
    </xf>
    <xf numFmtId="0" fontId="19" fillId="0" borderId="0" xfId="0" applyNumberFormat="1" applyFont="1" applyAlignment="1">
      <alignment vertical="center"/>
    </xf>
    <xf numFmtId="0" fontId="19" fillId="0" borderId="4" xfId="0" applyNumberFormat="1" applyFont="1" applyBorder="1" applyAlignment="1">
      <alignment vertical="center"/>
    </xf>
    <xf numFmtId="0" fontId="19" fillId="0" borderId="9" xfId="0" applyNumberFormat="1" applyFont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Border="1" applyAlignment="1">
      <alignment horizontal="center" vertical="center"/>
    </xf>
    <xf numFmtId="0" fontId="20" fillId="0" borderId="1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/>
    </xf>
    <xf numFmtId="0" fontId="10" fillId="0" borderId="0" xfId="1" applyFont="1"/>
    <xf numFmtId="0" fontId="8" fillId="0" borderId="0" xfId="1" applyFont="1" applyAlignment="1">
      <alignment horizontal="center"/>
    </xf>
    <xf numFmtId="0" fontId="11" fillId="0" borderId="0" xfId="1" applyFont="1" applyAlignment="1">
      <alignment horizontal="left"/>
    </xf>
    <xf numFmtId="0" fontId="8" fillId="0" borderId="2" xfId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10" fillId="0" borderId="3" xfId="1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10" fillId="0" borderId="7" xfId="1" applyFont="1" applyBorder="1"/>
    <xf numFmtId="0" fontId="10" fillId="0" borderId="4" xfId="1" applyFont="1" applyBorder="1"/>
    <xf numFmtId="0" fontId="10" fillId="0" borderId="3" xfId="1" applyFont="1" applyBorder="1"/>
    <xf numFmtId="0" fontId="10" fillId="0" borderId="8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10" fillId="0" borderId="8" xfId="1" applyFont="1" applyBorder="1"/>
    <xf numFmtId="0" fontId="10" fillId="0" borderId="8" xfId="1" applyFont="1" applyBorder="1" applyAlignment="1">
      <alignment horizontal="left"/>
    </xf>
    <xf numFmtId="0" fontId="5" fillId="0" borderId="1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5" fillId="0" borderId="0" xfId="1" applyFont="1"/>
    <xf numFmtId="0" fontId="5" fillId="0" borderId="1" xfId="1" applyFont="1" applyBorder="1"/>
    <xf numFmtId="0" fontId="5" fillId="0" borderId="1" xfId="1" applyFont="1" applyFill="1" applyBorder="1" applyAlignment="1">
      <alignment horizontal="center"/>
    </xf>
    <xf numFmtId="0" fontId="12" fillId="0" borderId="1" xfId="1" applyFont="1" applyFill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5" fillId="0" borderId="1" xfId="1" applyFont="1" applyBorder="1" applyAlignment="1">
      <alignment wrapText="1"/>
    </xf>
    <xf numFmtId="0" fontId="5" fillId="2" borderId="1" xfId="1" applyFont="1" applyFill="1" applyBorder="1" applyAlignment="1">
      <alignment horizontal="center"/>
    </xf>
    <xf numFmtId="0" fontId="12" fillId="2" borderId="1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" xfId="0" applyFont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/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5" fillId="0" borderId="1" xfId="0" applyFont="1" applyFill="1" applyBorder="1"/>
    <xf numFmtId="0" fontId="10" fillId="0" borderId="0" xfId="1" applyFont="1" applyAlignment="1">
      <alignment horizontal="centerContinuous" vertical="center"/>
    </xf>
    <xf numFmtId="0" fontId="8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0" fontId="10" fillId="0" borderId="1" xfId="0" applyNumberFormat="1" applyFont="1" applyBorder="1" applyAlignment="1">
      <alignment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12" fillId="0" borderId="7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12" fillId="0" borderId="8" xfId="0" applyNumberFormat="1" applyFont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8" fillId="0" borderId="1" xfId="0" applyNumberFormat="1" applyFont="1" applyBorder="1" applyAlignment="1">
      <alignment horizontal="centerContinuous" vertical="center"/>
    </xf>
    <xf numFmtId="0" fontId="14" fillId="0" borderId="7" xfId="0" applyNumberFormat="1" applyFont="1" applyBorder="1" applyAlignment="1">
      <alignment vertical="center" wrapText="1"/>
    </xf>
    <xf numFmtId="0" fontId="14" fillId="0" borderId="0" xfId="0" applyNumberFormat="1" applyFont="1" applyAlignment="1">
      <alignment vertical="center" wrapText="1"/>
    </xf>
    <xf numFmtId="0" fontId="11" fillId="0" borderId="1" xfId="0" applyNumberFormat="1" applyFont="1" applyBorder="1" applyAlignment="1">
      <alignment horizontal="left" vertical="center"/>
    </xf>
    <xf numFmtId="0" fontId="14" fillId="0" borderId="8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Continuous" vertical="center"/>
    </xf>
    <xf numFmtId="0" fontId="14" fillId="0" borderId="4" xfId="0" applyNumberFormat="1" applyFont="1" applyBorder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9" xfId="0" applyNumberFormat="1" applyFont="1" applyBorder="1" applyAlignment="1">
      <alignment horizontal="center" vertical="center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left" vertical="center"/>
    </xf>
    <xf numFmtId="0" fontId="18" fillId="0" borderId="1" xfId="0" applyNumberFormat="1" applyFont="1" applyBorder="1" applyAlignment="1">
      <alignment horizontal="centerContinuous" vertical="center"/>
    </xf>
    <xf numFmtId="0" fontId="20" fillId="0" borderId="4" xfId="0" applyNumberFormat="1" applyFont="1" applyFill="1" applyBorder="1" applyAlignment="1">
      <alignment horizontal="center" vertical="center"/>
    </xf>
    <xf numFmtId="0" fontId="19" fillId="0" borderId="1" xfId="0" applyNumberFormat="1" applyFont="1" applyBorder="1" applyAlignment="1">
      <alignment vertical="center"/>
    </xf>
    <xf numFmtId="0" fontId="20" fillId="0" borderId="0" xfId="0" applyNumberFormat="1" applyFont="1" applyFill="1" applyAlignment="1">
      <alignment horizontal="center" vertical="center"/>
    </xf>
    <xf numFmtId="0" fontId="20" fillId="0" borderId="9" xfId="0" applyNumberFormat="1" applyFont="1" applyFill="1" applyBorder="1" applyAlignment="1">
      <alignment horizontal="center" vertical="center"/>
    </xf>
    <xf numFmtId="0" fontId="19" fillId="0" borderId="0" xfId="0" applyNumberFormat="1" applyFont="1" applyAlignment="1">
      <alignment horizontal="center" vertical="center"/>
    </xf>
    <xf numFmtId="0" fontId="19" fillId="0" borderId="1" xfId="0" applyNumberFormat="1" applyFont="1" applyBorder="1" applyAlignment="1">
      <alignment horizontal="centerContinuous" vertical="center"/>
    </xf>
    <xf numFmtId="0" fontId="9" fillId="0" borderId="10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Continuous" vertical="center"/>
    </xf>
    <xf numFmtId="0" fontId="14" fillId="0" borderId="0" xfId="0" applyFont="1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Continuous" vertical="center"/>
    </xf>
    <xf numFmtId="0" fontId="14" fillId="0" borderId="8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4" fillId="0" borderId="13" xfId="0" applyFont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1" xfId="1" applyFont="1" applyBorder="1" applyAlignment="1">
      <alignment horizontal="centerContinuous" vertical="center"/>
    </xf>
    <xf numFmtId="0" fontId="5" fillId="0" borderId="0" xfId="1" applyFont="1" applyAlignment="1">
      <alignment horizontal="center"/>
    </xf>
    <xf numFmtId="0" fontId="5" fillId="0" borderId="2" xfId="1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10" fillId="0" borderId="1" xfId="1" applyFont="1" applyBorder="1"/>
    <xf numFmtId="0" fontId="5" fillId="0" borderId="3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8" fillId="0" borderId="1" xfId="1" applyFont="1" applyBorder="1" applyAlignment="1">
      <alignment horizontal="centerContinuous" vertical="center"/>
    </xf>
    <xf numFmtId="0" fontId="12" fillId="0" borderId="0" xfId="1" applyFont="1" applyAlignment="1">
      <alignment horizontal="center"/>
    </xf>
    <xf numFmtId="0" fontId="5" fillId="0" borderId="1" xfId="1" applyFont="1" applyBorder="1" applyAlignment="1">
      <alignment horizontal="centerContinuous" vertical="center"/>
    </xf>
    <xf numFmtId="0" fontId="12" fillId="0" borderId="2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0" fontId="5" fillId="0" borderId="0" xfId="1" applyFont="1" applyBorder="1"/>
    <xf numFmtId="0" fontId="12" fillId="0" borderId="0" xfId="1" applyFont="1" applyBorder="1" applyAlignment="1">
      <alignment horizontal="center"/>
    </xf>
    <xf numFmtId="0" fontId="14" fillId="0" borderId="0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4" fillId="0" borderId="0" xfId="0" applyFont="1" applyFill="1" applyBorder="1"/>
    <xf numFmtId="0" fontId="11" fillId="0" borderId="1" xfId="1" applyFont="1" applyBorder="1" applyAlignment="1">
      <alignment horizontal="left"/>
    </xf>
    <xf numFmtId="0" fontId="14" fillId="0" borderId="7" xfId="0" applyFont="1" applyBorder="1"/>
    <xf numFmtId="0" fontId="14" fillId="0" borderId="8" xfId="0" applyFont="1" applyBorder="1"/>
    <xf numFmtId="0" fontId="14" fillId="0" borderId="0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10" fillId="0" borderId="1" xfId="1" applyFont="1" applyBorder="1" applyAlignment="1">
      <alignment horizontal="left"/>
    </xf>
    <xf numFmtId="0" fontId="14" fillId="0" borderId="8" xfId="0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9" fillId="0" borderId="1" xfId="1" applyFont="1" applyBorder="1" applyAlignment="1">
      <alignment horizontal="centerContinuous" vertical="center"/>
    </xf>
    <xf numFmtId="0" fontId="5" fillId="2" borderId="0" xfId="1" applyFont="1" applyFill="1" applyAlignment="1">
      <alignment horizontal="center"/>
    </xf>
    <xf numFmtId="0" fontId="9" fillId="0" borderId="1" xfId="1" applyFont="1" applyBorder="1" applyAlignment="1">
      <alignment horizontal="center"/>
    </xf>
    <xf numFmtId="0" fontId="10" fillId="0" borderId="1" xfId="1" applyFont="1" applyBorder="1" applyAlignment="1"/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12" fillId="2" borderId="0" xfId="1" applyFont="1" applyFill="1" applyAlignment="1">
      <alignment horizontal="center"/>
    </xf>
    <xf numFmtId="0" fontId="12" fillId="0" borderId="10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14" fillId="0" borderId="0" xfId="0" applyFont="1" applyBorder="1"/>
    <xf numFmtId="0" fontId="10" fillId="0" borderId="1" xfId="0" applyFont="1" applyBorder="1"/>
    <xf numFmtId="0" fontId="5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Continuous"/>
    </xf>
    <xf numFmtId="0" fontId="14" fillId="0" borderId="0" xfId="0" applyFont="1" applyFill="1"/>
    <xf numFmtId="0" fontId="5" fillId="0" borderId="1" xfId="0" applyFont="1" applyBorder="1" applyAlignment="1">
      <alignment horizontal="centerContinuous"/>
    </xf>
    <xf numFmtId="0" fontId="14" fillId="0" borderId="2" xfId="0" applyFont="1" applyBorder="1"/>
    <xf numFmtId="0" fontId="14" fillId="0" borderId="0" xfId="0" applyFont="1" applyAlignment="1">
      <alignment vertical="top" wrapText="1"/>
    </xf>
    <xf numFmtId="0" fontId="11" fillId="0" borderId="1" xfId="0" applyFont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4" fillId="0" borderId="0" xfId="0" applyFont="1" applyFill="1" applyAlignment="1">
      <alignment horizontal="center" vertical="top" wrapText="1"/>
    </xf>
    <xf numFmtId="0" fontId="10" fillId="0" borderId="1" xfId="0" applyFont="1" applyBorder="1" applyAlignment="1">
      <alignment horizontal="left"/>
    </xf>
    <xf numFmtId="0" fontId="14" fillId="0" borderId="0" xfId="0" applyFont="1" applyFill="1" applyAlignment="1">
      <alignment horizontal="center"/>
    </xf>
    <xf numFmtId="0" fontId="5" fillId="0" borderId="9" xfId="0" applyFont="1" applyBorder="1" applyAlignment="1">
      <alignment horizontal="center"/>
    </xf>
    <xf numFmtId="0" fontId="9" fillId="0" borderId="1" xfId="0" applyFont="1" applyBorder="1" applyAlignment="1">
      <alignment horizontal="centerContinuous"/>
    </xf>
    <xf numFmtId="0" fontId="5" fillId="0" borderId="0" xfId="0" applyFont="1" applyFill="1" applyAlignment="1">
      <alignment horizontal="center"/>
    </xf>
    <xf numFmtId="0" fontId="9" fillId="0" borderId="1" xfId="0" applyFont="1" applyBorder="1" applyAlignment="1"/>
    <xf numFmtId="0" fontId="5" fillId="0" borderId="11" xfId="0" applyFont="1" applyBorder="1" applyAlignment="1">
      <alignment horizontal="center"/>
    </xf>
    <xf numFmtId="0" fontId="10" fillId="0" borderId="1" xfId="0" applyFont="1" applyBorder="1" applyAlignment="1"/>
    <xf numFmtId="0" fontId="5" fillId="0" borderId="12" xfId="0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9"/>
  <sheetViews>
    <sheetView workbookViewId="0">
      <selection activeCell="G5" sqref="G5"/>
    </sheetView>
  </sheetViews>
  <sheetFormatPr defaultRowHeight="12.75"/>
  <cols>
    <col min="1" max="1" width="6.140625" bestFit="1" customWidth="1"/>
    <col min="2" max="2" width="6" customWidth="1"/>
    <col min="3" max="6" width="8.7109375" customWidth="1"/>
    <col min="7" max="7" width="12.42578125" customWidth="1"/>
    <col min="8" max="8" width="33.140625" customWidth="1"/>
  </cols>
  <sheetData>
    <row r="1" spans="1:8" ht="19.5" thickBot="1">
      <c r="A1" s="10" t="s">
        <v>22</v>
      </c>
      <c r="B1" s="10"/>
      <c r="C1" s="10"/>
      <c r="D1" s="10"/>
      <c r="E1" s="10"/>
      <c r="F1" s="10"/>
      <c r="G1" s="7"/>
      <c r="H1" s="7"/>
    </row>
    <row r="2" spans="1:8" ht="19.5" thickBot="1">
      <c r="A2" s="15" t="s">
        <v>12</v>
      </c>
      <c r="B2" s="16"/>
      <c r="C2" s="10" t="s">
        <v>16</v>
      </c>
      <c r="D2" s="10"/>
      <c r="E2" s="10"/>
      <c r="F2" s="10"/>
      <c r="G2" s="7"/>
      <c r="H2" s="7"/>
    </row>
    <row r="3" spans="1:8" ht="9" customHeight="1">
      <c r="A3" s="8"/>
      <c r="B3" s="8"/>
      <c r="C3" s="9"/>
      <c r="D3" s="9"/>
      <c r="E3" s="9"/>
      <c r="F3" s="9"/>
      <c r="G3" s="7"/>
      <c r="H3" s="7"/>
    </row>
    <row r="4" spans="1:8" ht="25.5">
      <c r="A4" s="11" t="s">
        <v>20</v>
      </c>
      <c r="B4" s="12" t="s">
        <v>21</v>
      </c>
      <c r="C4" s="13" t="s">
        <v>7</v>
      </c>
      <c r="D4" s="13" t="s">
        <v>8</v>
      </c>
      <c r="E4" s="13" t="s">
        <v>9</v>
      </c>
      <c r="F4" s="13" t="s">
        <v>10</v>
      </c>
      <c r="G4" s="13" t="s">
        <v>18</v>
      </c>
      <c r="H4" s="14" t="s">
        <v>19</v>
      </c>
    </row>
    <row r="5" spans="1:8" ht="21" customHeight="1">
      <c r="A5" s="1">
        <v>1</v>
      </c>
      <c r="B5" s="3">
        <v>801</v>
      </c>
      <c r="C5" s="1"/>
      <c r="D5" s="1"/>
      <c r="E5" s="1"/>
      <c r="F5" s="1"/>
      <c r="G5" s="6"/>
      <c r="H5" s="6"/>
    </row>
    <row r="6" spans="1:8" ht="21" customHeight="1">
      <c r="A6" s="1">
        <f t="shared" ref="A6:A29" si="0">SUM(A5+1)</f>
        <v>2</v>
      </c>
      <c r="B6" s="3">
        <v>802</v>
      </c>
      <c r="C6" s="1"/>
      <c r="D6" s="1"/>
      <c r="E6" s="1"/>
      <c r="F6" s="1"/>
      <c r="G6" s="6"/>
      <c r="H6" s="6"/>
    </row>
    <row r="7" spans="1:8" ht="21" customHeight="1">
      <c r="A7" s="1">
        <f t="shared" si="0"/>
        <v>3</v>
      </c>
      <c r="B7" s="3">
        <v>803</v>
      </c>
      <c r="C7" s="1"/>
      <c r="D7" s="1"/>
      <c r="E7" s="1"/>
      <c r="F7" s="1"/>
      <c r="G7" s="6"/>
      <c r="H7" s="6"/>
    </row>
    <row r="8" spans="1:8" ht="21" customHeight="1">
      <c r="A8" s="1">
        <f t="shared" si="0"/>
        <v>4</v>
      </c>
      <c r="B8" s="3">
        <v>804</v>
      </c>
      <c r="C8" s="1"/>
      <c r="D8" s="1"/>
      <c r="E8" s="1"/>
      <c r="F8" s="1"/>
      <c r="G8" s="6"/>
      <c r="H8" s="6"/>
    </row>
    <row r="9" spans="1:8" ht="21" customHeight="1">
      <c r="A9" s="1">
        <f t="shared" si="0"/>
        <v>5</v>
      </c>
      <c r="B9" s="3">
        <v>805</v>
      </c>
      <c r="C9" s="1"/>
      <c r="D9" s="1"/>
      <c r="E9" s="1"/>
      <c r="F9" s="1"/>
      <c r="G9" s="6"/>
      <c r="H9" s="6"/>
    </row>
    <row r="10" spans="1:8" ht="21" customHeight="1">
      <c r="A10" s="1">
        <f t="shared" si="0"/>
        <v>6</v>
      </c>
      <c r="B10" s="3">
        <v>806</v>
      </c>
      <c r="C10" s="1"/>
      <c r="D10" s="1"/>
      <c r="E10" s="1"/>
      <c r="F10" s="1"/>
      <c r="G10" s="6"/>
      <c r="H10" s="6"/>
    </row>
    <row r="11" spans="1:8" ht="21" customHeight="1">
      <c r="A11" s="1">
        <f t="shared" si="0"/>
        <v>7</v>
      </c>
      <c r="B11" s="3">
        <v>807</v>
      </c>
      <c r="C11" s="1"/>
      <c r="D11" s="1"/>
      <c r="E11" s="1"/>
      <c r="F11" s="1"/>
      <c r="G11" s="6"/>
      <c r="H11" s="6"/>
    </row>
    <row r="12" spans="1:8" ht="21" customHeight="1">
      <c r="A12" s="1">
        <f t="shared" si="0"/>
        <v>8</v>
      </c>
      <c r="B12" s="3">
        <v>808</v>
      </c>
      <c r="C12" s="1"/>
      <c r="D12" s="1"/>
      <c r="E12" s="1"/>
      <c r="F12" s="1"/>
      <c r="G12" s="6"/>
      <c r="H12" s="6"/>
    </row>
    <row r="13" spans="1:8" ht="21" customHeight="1">
      <c r="A13" s="1">
        <f t="shared" si="0"/>
        <v>9</v>
      </c>
      <c r="B13" s="3">
        <v>809</v>
      </c>
      <c r="C13" s="1"/>
      <c r="D13" s="1"/>
      <c r="E13" s="1"/>
      <c r="F13" s="1"/>
      <c r="G13" s="6"/>
      <c r="H13" s="6"/>
    </row>
    <row r="14" spans="1:8" ht="21" customHeight="1">
      <c r="A14" s="1">
        <f t="shared" si="0"/>
        <v>10</v>
      </c>
      <c r="B14" s="3">
        <v>810</v>
      </c>
      <c r="C14" s="1"/>
      <c r="D14" s="1"/>
      <c r="E14" s="1"/>
      <c r="F14" s="1"/>
      <c r="G14" s="6"/>
      <c r="H14" s="6"/>
    </row>
    <row r="15" spans="1:8" ht="21" customHeight="1">
      <c r="A15" s="1">
        <f t="shared" si="0"/>
        <v>11</v>
      </c>
      <c r="B15" s="3">
        <v>811</v>
      </c>
      <c r="C15" s="1"/>
      <c r="D15" s="1"/>
      <c r="E15" s="1"/>
      <c r="F15" s="1"/>
      <c r="G15" s="6"/>
      <c r="H15" s="6"/>
    </row>
    <row r="16" spans="1:8" ht="21" customHeight="1">
      <c r="A16" s="1">
        <f t="shared" si="0"/>
        <v>12</v>
      </c>
      <c r="B16" s="3">
        <v>812</v>
      </c>
      <c r="C16" s="1"/>
      <c r="D16" s="1"/>
      <c r="E16" s="1"/>
      <c r="F16" s="1"/>
      <c r="G16" s="6"/>
      <c r="H16" s="6"/>
    </row>
    <row r="17" spans="1:8" ht="21" customHeight="1">
      <c r="A17" s="1">
        <f t="shared" si="0"/>
        <v>13</v>
      </c>
      <c r="B17" s="3">
        <v>813</v>
      </c>
      <c r="C17" s="1"/>
      <c r="D17" s="1"/>
      <c r="E17" s="1"/>
      <c r="F17" s="1"/>
      <c r="G17" s="6"/>
      <c r="H17" s="6"/>
    </row>
    <row r="18" spans="1:8" ht="21" customHeight="1">
      <c r="A18" s="1">
        <f t="shared" si="0"/>
        <v>14</v>
      </c>
      <c r="B18" s="3">
        <v>814</v>
      </c>
      <c r="C18" s="1"/>
      <c r="D18" s="1"/>
      <c r="E18" s="1"/>
      <c r="F18" s="1"/>
      <c r="G18" s="6"/>
      <c r="H18" s="6"/>
    </row>
    <row r="19" spans="1:8" ht="21" customHeight="1">
      <c r="A19" s="1">
        <f t="shared" si="0"/>
        <v>15</v>
      </c>
      <c r="B19" s="3">
        <v>815</v>
      </c>
      <c r="C19" s="1"/>
      <c r="D19" s="1"/>
      <c r="E19" s="1"/>
      <c r="F19" s="1"/>
      <c r="G19" s="6"/>
      <c r="H19" s="6"/>
    </row>
    <row r="20" spans="1:8" ht="21" customHeight="1">
      <c r="A20" s="1">
        <f t="shared" si="0"/>
        <v>16</v>
      </c>
      <c r="B20" s="3">
        <v>816</v>
      </c>
      <c r="C20" s="1"/>
      <c r="D20" s="1"/>
      <c r="E20" s="1"/>
      <c r="F20" s="1"/>
      <c r="G20" s="6"/>
      <c r="H20" s="6"/>
    </row>
    <row r="21" spans="1:8" ht="21" customHeight="1">
      <c r="A21" s="1">
        <f t="shared" si="0"/>
        <v>17</v>
      </c>
      <c r="B21" s="3">
        <v>817</v>
      </c>
      <c r="C21" s="1"/>
      <c r="D21" s="1"/>
      <c r="E21" s="1"/>
      <c r="F21" s="1"/>
      <c r="G21" s="6"/>
      <c r="H21" s="6"/>
    </row>
    <row r="22" spans="1:8" ht="21" customHeight="1">
      <c r="A22" s="1">
        <f t="shared" si="0"/>
        <v>18</v>
      </c>
      <c r="B22" s="3">
        <v>818</v>
      </c>
      <c r="C22" s="1"/>
      <c r="D22" s="1"/>
      <c r="E22" s="1"/>
      <c r="F22" s="1"/>
      <c r="G22" s="6"/>
      <c r="H22" s="6"/>
    </row>
    <row r="23" spans="1:8" ht="21" customHeight="1">
      <c r="A23" s="1">
        <f t="shared" si="0"/>
        <v>19</v>
      </c>
      <c r="B23" s="3">
        <v>819</v>
      </c>
      <c r="C23" s="1"/>
      <c r="D23" s="1"/>
      <c r="E23" s="1"/>
      <c r="F23" s="1"/>
      <c r="G23" s="6"/>
      <c r="H23" s="6"/>
    </row>
    <row r="24" spans="1:8" ht="21" customHeight="1">
      <c r="A24" s="1">
        <f t="shared" si="0"/>
        <v>20</v>
      </c>
      <c r="B24" s="3">
        <v>820</v>
      </c>
      <c r="C24" s="1"/>
      <c r="D24" s="1"/>
      <c r="E24" s="1"/>
      <c r="F24" s="1"/>
      <c r="G24" s="6"/>
      <c r="H24" s="6"/>
    </row>
    <row r="25" spans="1:8" ht="21" customHeight="1">
      <c r="A25" s="1">
        <f t="shared" si="0"/>
        <v>21</v>
      </c>
      <c r="B25" s="3">
        <v>821</v>
      </c>
      <c r="C25" s="1"/>
      <c r="D25" s="1"/>
      <c r="E25" s="1"/>
      <c r="F25" s="1"/>
      <c r="G25" s="6"/>
      <c r="H25" s="6"/>
    </row>
    <row r="26" spans="1:8" ht="21" customHeight="1">
      <c r="A26" s="1">
        <f t="shared" si="0"/>
        <v>22</v>
      </c>
      <c r="B26" s="3">
        <v>822</v>
      </c>
      <c r="C26" s="1"/>
      <c r="D26" s="1"/>
      <c r="E26" s="1"/>
      <c r="F26" s="1"/>
      <c r="G26" s="6"/>
      <c r="H26" s="6"/>
    </row>
    <row r="27" spans="1:8" ht="21" customHeight="1">
      <c r="A27" s="1">
        <f t="shared" si="0"/>
        <v>23</v>
      </c>
      <c r="B27" s="3">
        <v>823</v>
      </c>
      <c r="C27" s="1"/>
      <c r="D27" s="1"/>
      <c r="E27" s="1"/>
      <c r="F27" s="1"/>
      <c r="G27" s="6"/>
      <c r="H27" s="6"/>
    </row>
    <row r="28" spans="1:8" ht="21" customHeight="1">
      <c r="A28" s="1">
        <f t="shared" si="0"/>
        <v>24</v>
      </c>
      <c r="B28" s="3">
        <v>824</v>
      </c>
      <c r="C28" s="1"/>
      <c r="D28" s="1"/>
      <c r="E28" s="1"/>
      <c r="F28" s="1"/>
      <c r="G28" s="6"/>
      <c r="H28" s="6"/>
    </row>
    <row r="29" spans="1:8" ht="21" customHeight="1">
      <c r="A29" s="1">
        <f t="shared" si="0"/>
        <v>25</v>
      </c>
      <c r="B29" s="3">
        <v>825</v>
      </c>
      <c r="C29" s="1"/>
      <c r="D29" s="1"/>
      <c r="E29" s="1"/>
      <c r="F29" s="1"/>
      <c r="G29" s="6"/>
      <c r="H29" s="6"/>
    </row>
    <row r="30" spans="1:8" ht="21" customHeight="1">
      <c r="A30" s="1">
        <f>SUM(A29+1)</f>
        <v>26</v>
      </c>
      <c r="B30" s="3">
        <v>826</v>
      </c>
      <c r="C30" s="1"/>
      <c r="D30" s="1"/>
      <c r="E30" s="1"/>
      <c r="F30" s="1"/>
      <c r="G30" s="6"/>
      <c r="H30" s="6"/>
    </row>
    <row r="31" spans="1:8" ht="21" customHeight="1">
      <c r="A31" s="1">
        <f>SUM(A30+1)</f>
        <v>27</v>
      </c>
      <c r="B31" s="3">
        <v>827</v>
      </c>
      <c r="C31" s="1"/>
      <c r="D31" s="1"/>
      <c r="E31" s="1"/>
      <c r="F31" s="1"/>
      <c r="G31" s="6"/>
      <c r="H31" s="6"/>
    </row>
    <row r="32" spans="1:8" ht="21" customHeight="1">
      <c r="A32" s="1">
        <f>SUM(A31+1)</f>
        <v>28</v>
      </c>
      <c r="B32" s="3">
        <v>828</v>
      </c>
      <c r="C32" s="1"/>
      <c r="D32" s="1"/>
      <c r="E32" s="1"/>
      <c r="F32" s="1"/>
      <c r="G32" s="6"/>
      <c r="H32" s="6"/>
    </row>
    <row r="33" spans="1:8" ht="21" customHeight="1">
      <c r="A33" s="1">
        <f>SUM(A32+1)</f>
        <v>29</v>
      </c>
      <c r="B33" s="3">
        <v>829</v>
      </c>
      <c r="C33" s="1"/>
      <c r="D33" s="1"/>
      <c r="E33" s="1"/>
      <c r="F33" s="1"/>
      <c r="G33" s="6"/>
      <c r="H33" s="6"/>
    </row>
    <row r="34" spans="1:8" ht="21" customHeight="1">
      <c r="A34" s="1">
        <f>SUM(A33+1)</f>
        <v>30</v>
      </c>
      <c r="B34" s="3">
        <v>830</v>
      </c>
      <c r="C34" s="1"/>
      <c r="D34" s="1"/>
      <c r="E34" s="1"/>
      <c r="F34" s="1"/>
      <c r="G34" s="6"/>
      <c r="H34" s="6"/>
    </row>
    <row r="35" spans="1:8" ht="21" customHeight="1">
      <c r="A35" s="1">
        <f t="shared" ref="A35:A98" si="1">SUM(A34+1)</f>
        <v>31</v>
      </c>
      <c r="B35" s="3">
        <v>831</v>
      </c>
      <c r="C35" s="1"/>
      <c r="D35" s="1"/>
      <c r="E35" s="1"/>
      <c r="F35" s="1"/>
      <c r="G35" s="6"/>
      <c r="H35" s="6"/>
    </row>
    <row r="36" spans="1:8" ht="21" customHeight="1">
      <c r="A36" s="1">
        <f t="shared" si="1"/>
        <v>32</v>
      </c>
      <c r="B36" s="3">
        <v>832</v>
      </c>
      <c r="C36" s="1"/>
      <c r="D36" s="1"/>
      <c r="E36" s="1"/>
      <c r="F36" s="1"/>
      <c r="G36" s="6"/>
      <c r="H36" s="6"/>
    </row>
    <row r="37" spans="1:8" ht="21" customHeight="1">
      <c r="A37" s="1">
        <f t="shared" si="1"/>
        <v>33</v>
      </c>
      <c r="B37" s="3">
        <v>833</v>
      </c>
      <c r="C37" s="1"/>
      <c r="D37" s="1"/>
      <c r="E37" s="1"/>
      <c r="F37" s="1"/>
      <c r="G37" s="6"/>
      <c r="H37" s="6"/>
    </row>
    <row r="38" spans="1:8" ht="21" customHeight="1">
      <c r="A38" s="1">
        <f t="shared" si="1"/>
        <v>34</v>
      </c>
      <c r="B38" s="3">
        <v>834</v>
      </c>
      <c r="C38" s="1"/>
      <c r="D38" s="1"/>
      <c r="E38" s="1"/>
      <c r="F38" s="1"/>
      <c r="G38" s="6"/>
      <c r="H38" s="6"/>
    </row>
    <row r="39" spans="1:8" ht="21" customHeight="1">
      <c r="A39" s="1">
        <f t="shared" si="1"/>
        <v>35</v>
      </c>
      <c r="B39" s="3">
        <v>835</v>
      </c>
      <c r="C39" s="1"/>
      <c r="D39" s="1"/>
      <c r="E39" s="1"/>
      <c r="F39" s="1"/>
      <c r="G39" s="6"/>
      <c r="H39" s="6"/>
    </row>
    <row r="40" spans="1:8" ht="21" customHeight="1">
      <c r="A40" s="1">
        <f t="shared" si="1"/>
        <v>36</v>
      </c>
      <c r="B40" s="3">
        <v>836</v>
      </c>
      <c r="C40" s="1"/>
      <c r="D40" s="1"/>
      <c r="E40" s="1"/>
      <c r="F40" s="1"/>
      <c r="G40" s="6"/>
      <c r="H40" s="6"/>
    </row>
    <row r="41" spans="1:8" ht="21" customHeight="1">
      <c r="A41" s="1">
        <f t="shared" si="1"/>
        <v>37</v>
      </c>
      <c r="B41" s="3">
        <v>837</v>
      </c>
      <c r="C41" s="1"/>
      <c r="D41" s="1"/>
      <c r="E41" s="1"/>
      <c r="F41" s="1"/>
      <c r="G41" s="6"/>
      <c r="H41" s="6"/>
    </row>
    <row r="42" spans="1:8" ht="21" customHeight="1">
      <c r="A42" s="1">
        <f t="shared" si="1"/>
        <v>38</v>
      </c>
      <c r="B42" s="3">
        <v>838</v>
      </c>
      <c r="C42" s="1"/>
      <c r="D42" s="1"/>
      <c r="E42" s="1"/>
      <c r="F42" s="1"/>
      <c r="G42" s="6"/>
      <c r="H42" s="6"/>
    </row>
    <row r="43" spans="1:8" ht="21" customHeight="1">
      <c r="A43" s="1">
        <f t="shared" si="1"/>
        <v>39</v>
      </c>
      <c r="B43" s="3">
        <v>839</v>
      </c>
      <c r="C43" s="1"/>
      <c r="D43" s="1"/>
      <c r="E43" s="1"/>
      <c r="F43" s="1"/>
      <c r="G43" s="6"/>
      <c r="H43" s="6"/>
    </row>
    <row r="44" spans="1:8" ht="21" customHeight="1">
      <c r="A44" s="1">
        <f t="shared" si="1"/>
        <v>40</v>
      </c>
      <c r="B44" s="3">
        <v>840</v>
      </c>
      <c r="C44" s="1"/>
      <c r="D44" s="1"/>
      <c r="E44" s="1"/>
      <c r="F44" s="1"/>
      <c r="G44" s="6"/>
      <c r="H44" s="6"/>
    </row>
    <row r="45" spans="1:8" ht="21" customHeight="1">
      <c r="A45" s="1">
        <f t="shared" si="1"/>
        <v>41</v>
      </c>
      <c r="B45" s="3">
        <v>841</v>
      </c>
      <c r="C45" s="1"/>
      <c r="D45" s="1"/>
      <c r="E45" s="1"/>
      <c r="F45" s="1"/>
      <c r="G45" s="6"/>
      <c r="H45" s="6"/>
    </row>
    <row r="46" spans="1:8" ht="21" customHeight="1">
      <c r="A46" s="1">
        <f t="shared" si="1"/>
        <v>42</v>
      </c>
      <c r="B46" s="3">
        <v>842</v>
      </c>
      <c r="C46" s="1"/>
      <c r="D46" s="1"/>
      <c r="E46" s="1"/>
      <c r="F46" s="1"/>
      <c r="G46" s="6"/>
      <c r="H46" s="6"/>
    </row>
    <row r="47" spans="1:8" ht="21" customHeight="1">
      <c r="A47" s="1">
        <f t="shared" si="1"/>
        <v>43</v>
      </c>
      <c r="B47" s="3">
        <v>843</v>
      </c>
      <c r="C47" s="1"/>
      <c r="D47" s="1"/>
      <c r="E47" s="1"/>
      <c r="F47" s="1"/>
      <c r="G47" s="6"/>
      <c r="H47" s="6"/>
    </row>
    <row r="48" spans="1:8" ht="21" customHeight="1">
      <c r="A48" s="1">
        <f t="shared" si="1"/>
        <v>44</v>
      </c>
      <c r="B48" s="3">
        <v>844</v>
      </c>
      <c r="C48" s="1"/>
      <c r="D48" s="1"/>
      <c r="E48" s="1"/>
      <c r="F48" s="1"/>
      <c r="G48" s="6"/>
      <c r="H48" s="6"/>
    </row>
    <row r="49" spans="1:8" ht="21" customHeight="1">
      <c r="A49" s="1">
        <f t="shared" si="1"/>
        <v>45</v>
      </c>
      <c r="B49" s="3">
        <v>845</v>
      </c>
      <c r="C49" s="1"/>
      <c r="D49" s="1"/>
      <c r="E49" s="1"/>
      <c r="F49" s="1"/>
      <c r="G49" s="6"/>
      <c r="H49" s="6"/>
    </row>
    <row r="50" spans="1:8" ht="21" customHeight="1">
      <c r="A50" s="1">
        <f t="shared" si="1"/>
        <v>46</v>
      </c>
      <c r="B50" s="3">
        <v>846</v>
      </c>
      <c r="C50" s="1"/>
      <c r="D50" s="1"/>
      <c r="E50" s="1"/>
      <c r="F50" s="1"/>
      <c r="G50" s="6"/>
      <c r="H50" s="6"/>
    </row>
    <row r="51" spans="1:8" ht="21" customHeight="1">
      <c r="A51" s="1">
        <f t="shared" si="1"/>
        <v>47</v>
      </c>
      <c r="B51" s="3">
        <v>847</v>
      </c>
      <c r="C51" s="1"/>
      <c r="D51" s="1"/>
      <c r="E51" s="1"/>
      <c r="F51" s="1"/>
      <c r="G51" s="6"/>
      <c r="H51" s="6"/>
    </row>
    <row r="52" spans="1:8" ht="21" customHeight="1">
      <c r="A52" s="1">
        <f t="shared" si="1"/>
        <v>48</v>
      </c>
      <c r="B52" s="3">
        <v>848</v>
      </c>
      <c r="C52" s="1"/>
      <c r="D52" s="1"/>
      <c r="E52" s="1"/>
      <c r="F52" s="1"/>
      <c r="G52" s="6"/>
      <c r="H52" s="6"/>
    </row>
    <row r="53" spans="1:8" ht="21" customHeight="1">
      <c r="A53" s="1">
        <f t="shared" si="1"/>
        <v>49</v>
      </c>
      <c r="B53" s="3">
        <v>849</v>
      </c>
      <c r="C53" s="1"/>
      <c r="D53" s="1"/>
      <c r="E53" s="1"/>
      <c r="F53" s="1"/>
      <c r="G53" s="6"/>
      <c r="H53" s="6"/>
    </row>
    <row r="54" spans="1:8" ht="21" customHeight="1">
      <c r="A54" s="1">
        <f t="shared" si="1"/>
        <v>50</v>
      </c>
      <c r="B54" s="3">
        <v>850</v>
      </c>
      <c r="C54" s="1"/>
      <c r="D54" s="1"/>
      <c r="E54" s="1"/>
      <c r="F54" s="1"/>
      <c r="G54" s="6"/>
      <c r="H54" s="6"/>
    </row>
    <row r="55" spans="1:8" ht="21" customHeight="1">
      <c r="A55" s="1">
        <f t="shared" si="1"/>
        <v>51</v>
      </c>
      <c r="B55" s="3">
        <v>851</v>
      </c>
      <c r="C55" s="1"/>
      <c r="D55" s="1"/>
      <c r="E55" s="1"/>
      <c r="F55" s="1"/>
      <c r="G55" s="6"/>
      <c r="H55" s="6"/>
    </row>
    <row r="56" spans="1:8" ht="21" customHeight="1">
      <c r="A56" s="1">
        <f t="shared" si="1"/>
        <v>52</v>
      </c>
      <c r="B56" s="3">
        <v>852</v>
      </c>
      <c r="C56" s="1"/>
      <c r="D56" s="1"/>
      <c r="E56" s="1"/>
      <c r="F56" s="1"/>
      <c r="G56" s="6"/>
      <c r="H56" s="6"/>
    </row>
    <row r="57" spans="1:8" ht="21" customHeight="1">
      <c r="A57" s="1">
        <f t="shared" si="1"/>
        <v>53</v>
      </c>
      <c r="B57" s="3">
        <v>853</v>
      </c>
      <c r="C57" s="1"/>
      <c r="D57" s="1"/>
      <c r="E57" s="1"/>
      <c r="F57" s="1"/>
      <c r="G57" s="6"/>
      <c r="H57" s="6"/>
    </row>
    <row r="58" spans="1:8" ht="21" customHeight="1">
      <c r="A58" s="1">
        <f t="shared" si="1"/>
        <v>54</v>
      </c>
      <c r="B58" s="3">
        <v>854</v>
      </c>
      <c r="C58" s="1"/>
      <c r="D58" s="1"/>
      <c r="E58" s="1"/>
      <c r="F58" s="1"/>
      <c r="G58" s="6"/>
      <c r="H58" s="6"/>
    </row>
    <row r="59" spans="1:8" ht="21" customHeight="1">
      <c r="A59" s="1">
        <f t="shared" si="1"/>
        <v>55</v>
      </c>
      <c r="B59" s="3">
        <v>855</v>
      </c>
      <c r="C59" s="1"/>
      <c r="D59" s="1"/>
      <c r="E59" s="1"/>
      <c r="F59" s="1"/>
      <c r="G59" s="6"/>
      <c r="H59" s="6"/>
    </row>
    <row r="60" spans="1:8" ht="21" customHeight="1">
      <c r="A60" s="1">
        <f t="shared" si="1"/>
        <v>56</v>
      </c>
      <c r="B60" s="3">
        <v>856</v>
      </c>
      <c r="C60" s="1"/>
      <c r="D60" s="1"/>
      <c r="E60" s="1"/>
      <c r="F60" s="1"/>
      <c r="G60" s="6"/>
      <c r="H60" s="6"/>
    </row>
    <row r="61" spans="1:8" ht="21" customHeight="1">
      <c r="A61" s="1">
        <f t="shared" si="1"/>
        <v>57</v>
      </c>
      <c r="B61" s="3">
        <v>857</v>
      </c>
      <c r="C61" s="1"/>
      <c r="D61" s="1"/>
      <c r="E61" s="1"/>
      <c r="F61" s="1"/>
      <c r="G61" s="6"/>
      <c r="H61" s="6"/>
    </row>
    <row r="62" spans="1:8" ht="21" customHeight="1">
      <c r="A62" s="1">
        <f t="shared" si="1"/>
        <v>58</v>
      </c>
      <c r="B62" s="3">
        <v>858</v>
      </c>
      <c r="C62" s="1"/>
      <c r="D62" s="1"/>
      <c r="E62" s="1"/>
      <c r="F62" s="1"/>
      <c r="G62" s="6"/>
      <c r="H62" s="6"/>
    </row>
    <row r="63" spans="1:8" ht="21" customHeight="1">
      <c r="A63" s="1">
        <f t="shared" si="1"/>
        <v>59</v>
      </c>
      <c r="B63" s="3">
        <v>859</v>
      </c>
      <c r="C63" s="1"/>
      <c r="D63" s="1"/>
      <c r="E63" s="1"/>
      <c r="F63" s="1"/>
      <c r="G63" s="6"/>
      <c r="H63" s="6"/>
    </row>
    <row r="64" spans="1:8" ht="21" customHeight="1">
      <c r="A64" s="1">
        <f t="shared" si="1"/>
        <v>60</v>
      </c>
      <c r="B64" s="3">
        <v>860</v>
      </c>
      <c r="C64" s="1"/>
      <c r="D64" s="1"/>
      <c r="E64" s="1"/>
      <c r="F64" s="1"/>
      <c r="G64" s="6"/>
      <c r="H64" s="6"/>
    </row>
    <row r="65" spans="1:8" ht="21" customHeight="1">
      <c r="A65" s="1">
        <f t="shared" si="1"/>
        <v>61</v>
      </c>
      <c r="B65" s="3">
        <v>861</v>
      </c>
      <c r="C65" s="1"/>
      <c r="D65" s="1"/>
      <c r="E65" s="1"/>
      <c r="F65" s="1"/>
      <c r="G65" s="6"/>
      <c r="H65" s="6"/>
    </row>
    <row r="66" spans="1:8" ht="21" customHeight="1">
      <c r="A66" s="1">
        <f t="shared" si="1"/>
        <v>62</v>
      </c>
      <c r="B66" s="3">
        <v>862</v>
      </c>
      <c r="C66" s="1"/>
      <c r="D66" s="1"/>
      <c r="E66" s="1"/>
      <c r="F66" s="1"/>
      <c r="G66" s="6"/>
      <c r="H66" s="6"/>
    </row>
    <row r="67" spans="1:8" ht="21" customHeight="1">
      <c r="A67" s="1">
        <f t="shared" si="1"/>
        <v>63</v>
      </c>
      <c r="B67" s="3">
        <v>863</v>
      </c>
      <c r="C67" s="1"/>
      <c r="D67" s="1"/>
      <c r="E67" s="1"/>
      <c r="F67" s="1"/>
      <c r="G67" s="6"/>
      <c r="H67" s="6"/>
    </row>
    <row r="68" spans="1:8" ht="21" customHeight="1">
      <c r="A68" s="1">
        <f t="shared" si="1"/>
        <v>64</v>
      </c>
      <c r="B68" s="3">
        <v>864</v>
      </c>
      <c r="C68" s="1"/>
      <c r="D68" s="1"/>
      <c r="E68" s="1"/>
      <c r="F68" s="1"/>
      <c r="G68" s="6"/>
      <c r="H68" s="6"/>
    </row>
    <row r="69" spans="1:8" ht="21" customHeight="1">
      <c r="A69" s="1">
        <f t="shared" si="1"/>
        <v>65</v>
      </c>
      <c r="B69" s="3">
        <v>865</v>
      </c>
      <c r="C69" s="1"/>
      <c r="D69" s="1"/>
      <c r="E69" s="1"/>
      <c r="F69" s="1"/>
      <c r="G69" s="6"/>
      <c r="H69" s="6"/>
    </row>
    <row r="70" spans="1:8" ht="21" customHeight="1">
      <c r="A70" s="1">
        <f t="shared" si="1"/>
        <v>66</v>
      </c>
      <c r="B70" s="3">
        <v>866</v>
      </c>
      <c r="C70" s="1"/>
      <c r="D70" s="1"/>
      <c r="E70" s="1"/>
      <c r="F70" s="1"/>
      <c r="G70" s="6"/>
      <c r="H70" s="6"/>
    </row>
    <row r="71" spans="1:8" ht="21" customHeight="1">
      <c r="A71" s="1">
        <f t="shared" si="1"/>
        <v>67</v>
      </c>
      <c r="B71" s="3">
        <v>867</v>
      </c>
      <c r="C71" s="1"/>
      <c r="D71" s="1"/>
      <c r="E71" s="1"/>
      <c r="F71" s="1"/>
      <c r="G71" s="6"/>
      <c r="H71" s="6"/>
    </row>
    <row r="72" spans="1:8" ht="21" customHeight="1">
      <c r="A72" s="1">
        <f t="shared" si="1"/>
        <v>68</v>
      </c>
      <c r="B72" s="3">
        <v>868</v>
      </c>
      <c r="C72" s="1"/>
      <c r="D72" s="1"/>
      <c r="E72" s="1"/>
      <c r="F72" s="1"/>
      <c r="G72" s="6"/>
      <c r="H72" s="6"/>
    </row>
    <row r="73" spans="1:8" ht="21" customHeight="1">
      <c r="A73" s="1">
        <f t="shared" si="1"/>
        <v>69</v>
      </c>
      <c r="B73" s="3">
        <v>869</v>
      </c>
      <c r="C73" s="1"/>
      <c r="D73" s="1"/>
      <c r="E73" s="1"/>
      <c r="F73" s="1"/>
      <c r="G73" s="6"/>
      <c r="H73" s="6"/>
    </row>
    <row r="74" spans="1:8" ht="21" customHeight="1">
      <c r="A74" s="1">
        <f t="shared" si="1"/>
        <v>70</v>
      </c>
      <c r="B74" s="3">
        <v>870</v>
      </c>
      <c r="C74" s="1"/>
      <c r="D74" s="1"/>
      <c r="E74" s="1"/>
      <c r="F74" s="1"/>
      <c r="G74" s="6"/>
      <c r="H74" s="6"/>
    </row>
    <row r="75" spans="1:8" ht="21" customHeight="1">
      <c r="A75" s="1">
        <f t="shared" si="1"/>
        <v>71</v>
      </c>
      <c r="B75" s="3">
        <v>871</v>
      </c>
      <c r="C75" s="1"/>
      <c r="D75" s="1"/>
      <c r="E75" s="1"/>
      <c r="F75" s="1"/>
      <c r="G75" s="6"/>
      <c r="H75" s="6"/>
    </row>
    <row r="76" spans="1:8" ht="21" customHeight="1">
      <c r="A76" s="1">
        <f t="shared" si="1"/>
        <v>72</v>
      </c>
      <c r="B76" s="3">
        <v>872</v>
      </c>
      <c r="C76" s="1"/>
      <c r="D76" s="1"/>
      <c r="E76" s="1"/>
      <c r="F76" s="1"/>
      <c r="G76" s="6"/>
      <c r="H76" s="6"/>
    </row>
    <row r="77" spans="1:8" ht="21" customHeight="1">
      <c r="A77" s="1">
        <f t="shared" si="1"/>
        <v>73</v>
      </c>
      <c r="B77" s="3">
        <v>873</v>
      </c>
      <c r="C77" s="1"/>
      <c r="D77" s="1"/>
      <c r="E77" s="1"/>
      <c r="F77" s="1"/>
      <c r="G77" s="6"/>
      <c r="H77" s="6"/>
    </row>
    <row r="78" spans="1:8" ht="21" customHeight="1">
      <c r="A78" s="1">
        <f t="shared" si="1"/>
        <v>74</v>
      </c>
      <c r="B78" s="3">
        <v>874</v>
      </c>
      <c r="C78" s="1"/>
      <c r="D78" s="1"/>
      <c r="E78" s="1"/>
      <c r="F78" s="1"/>
      <c r="G78" s="6"/>
      <c r="H78" s="6"/>
    </row>
    <row r="79" spans="1:8" ht="21" customHeight="1">
      <c r="A79" s="1">
        <f t="shared" si="1"/>
        <v>75</v>
      </c>
      <c r="B79" s="3">
        <v>875</v>
      </c>
      <c r="C79" s="1"/>
      <c r="D79" s="1"/>
      <c r="E79" s="1"/>
      <c r="F79" s="1"/>
      <c r="G79" s="6"/>
      <c r="H79" s="6"/>
    </row>
    <row r="80" spans="1:8" ht="21" customHeight="1">
      <c r="A80" s="1">
        <f t="shared" si="1"/>
        <v>76</v>
      </c>
      <c r="B80" s="3">
        <v>876</v>
      </c>
      <c r="C80" s="1"/>
      <c r="D80" s="1"/>
      <c r="E80" s="1"/>
      <c r="F80" s="1"/>
      <c r="G80" s="6"/>
      <c r="H80" s="6"/>
    </row>
    <row r="81" spans="1:8" ht="21" customHeight="1">
      <c r="A81" s="1">
        <f t="shared" si="1"/>
        <v>77</v>
      </c>
      <c r="B81" s="3">
        <v>877</v>
      </c>
      <c r="C81" s="1"/>
      <c r="D81" s="1"/>
      <c r="E81" s="1"/>
      <c r="F81" s="1"/>
      <c r="G81" s="6"/>
      <c r="H81" s="6"/>
    </row>
    <row r="82" spans="1:8" ht="21" customHeight="1">
      <c r="A82" s="1">
        <f t="shared" si="1"/>
        <v>78</v>
      </c>
      <c r="B82" s="3">
        <v>878</v>
      </c>
      <c r="C82" s="1"/>
      <c r="D82" s="1"/>
      <c r="E82" s="1"/>
      <c r="F82" s="1"/>
      <c r="G82" s="6"/>
      <c r="H82" s="6"/>
    </row>
    <row r="83" spans="1:8" ht="21" customHeight="1">
      <c r="A83" s="1">
        <f t="shared" si="1"/>
        <v>79</v>
      </c>
      <c r="B83" s="3">
        <v>879</v>
      </c>
      <c r="C83" s="1"/>
      <c r="D83" s="1"/>
      <c r="E83" s="1"/>
      <c r="F83" s="1"/>
      <c r="G83" s="6"/>
      <c r="H83" s="6"/>
    </row>
    <row r="84" spans="1:8" ht="21" customHeight="1">
      <c r="A84" s="1">
        <f t="shared" si="1"/>
        <v>80</v>
      </c>
      <c r="B84" s="3">
        <v>880</v>
      </c>
      <c r="C84" s="1"/>
      <c r="D84" s="1"/>
      <c r="E84" s="1"/>
      <c r="F84" s="1"/>
      <c r="G84" s="6"/>
      <c r="H84" s="6"/>
    </row>
    <row r="85" spans="1:8" ht="21" customHeight="1">
      <c r="A85" s="1">
        <f t="shared" si="1"/>
        <v>81</v>
      </c>
      <c r="B85" s="3">
        <v>881</v>
      </c>
      <c r="C85" s="1"/>
      <c r="D85" s="1"/>
      <c r="E85" s="1"/>
      <c r="F85" s="1"/>
      <c r="G85" s="6"/>
      <c r="H85" s="6"/>
    </row>
    <row r="86" spans="1:8" ht="21" customHeight="1">
      <c r="A86" s="1">
        <f t="shared" si="1"/>
        <v>82</v>
      </c>
      <c r="B86" s="3">
        <v>882</v>
      </c>
      <c r="C86" s="1"/>
      <c r="D86" s="1"/>
      <c r="E86" s="1"/>
      <c r="F86" s="1"/>
      <c r="G86" s="6"/>
      <c r="H86" s="6"/>
    </row>
    <row r="87" spans="1:8" ht="21" customHeight="1">
      <c r="A87" s="1">
        <f t="shared" si="1"/>
        <v>83</v>
      </c>
      <c r="B87" s="3">
        <v>883</v>
      </c>
      <c r="C87" s="1"/>
      <c r="D87" s="1"/>
      <c r="E87" s="1"/>
      <c r="F87" s="1"/>
      <c r="G87" s="6"/>
      <c r="H87" s="6"/>
    </row>
    <row r="88" spans="1:8" ht="21" customHeight="1">
      <c r="A88" s="1">
        <f t="shared" si="1"/>
        <v>84</v>
      </c>
      <c r="B88" s="3">
        <v>884</v>
      </c>
      <c r="C88" s="1"/>
      <c r="D88" s="1"/>
      <c r="E88" s="1"/>
      <c r="F88" s="1"/>
      <c r="G88" s="6"/>
      <c r="H88" s="6"/>
    </row>
    <row r="89" spans="1:8" ht="21" customHeight="1">
      <c r="A89" s="1">
        <f t="shared" si="1"/>
        <v>85</v>
      </c>
      <c r="B89" s="3">
        <v>885</v>
      </c>
      <c r="C89" s="1"/>
      <c r="D89" s="1"/>
      <c r="E89" s="1"/>
      <c r="F89" s="1"/>
      <c r="G89" s="6"/>
      <c r="H89" s="6"/>
    </row>
    <row r="90" spans="1:8" ht="21" customHeight="1">
      <c r="A90" s="1">
        <f t="shared" si="1"/>
        <v>86</v>
      </c>
      <c r="B90" s="3">
        <v>886</v>
      </c>
      <c r="C90" s="1"/>
      <c r="D90" s="1"/>
      <c r="E90" s="1"/>
      <c r="F90" s="1"/>
      <c r="G90" s="6"/>
      <c r="H90" s="6"/>
    </row>
    <row r="91" spans="1:8" ht="21" customHeight="1">
      <c r="A91" s="1">
        <f t="shared" si="1"/>
        <v>87</v>
      </c>
      <c r="B91" s="3">
        <v>887</v>
      </c>
      <c r="C91" s="1"/>
      <c r="D91" s="1"/>
      <c r="E91" s="1"/>
      <c r="F91" s="1"/>
      <c r="G91" s="6"/>
      <c r="H91" s="6"/>
    </row>
    <row r="92" spans="1:8" ht="21" customHeight="1">
      <c r="A92" s="1">
        <f t="shared" si="1"/>
        <v>88</v>
      </c>
      <c r="B92" s="3">
        <v>888</v>
      </c>
      <c r="C92" s="1"/>
      <c r="D92" s="1"/>
      <c r="E92" s="1"/>
      <c r="F92" s="1"/>
      <c r="G92" s="6"/>
      <c r="H92" s="6"/>
    </row>
    <row r="93" spans="1:8" ht="21" customHeight="1">
      <c r="A93" s="1">
        <f t="shared" si="1"/>
        <v>89</v>
      </c>
      <c r="B93" s="3">
        <v>889</v>
      </c>
      <c r="C93" s="1"/>
      <c r="D93" s="1"/>
      <c r="E93" s="1"/>
      <c r="F93" s="1"/>
      <c r="G93" s="6"/>
      <c r="H93" s="6"/>
    </row>
    <row r="94" spans="1:8" ht="21" customHeight="1">
      <c r="A94" s="1">
        <f t="shared" si="1"/>
        <v>90</v>
      </c>
      <c r="B94" s="3">
        <v>890</v>
      </c>
      <c r="C94" s="1"/>
      <c r="D94" s="1"/>
      <c r="E94" s="1"/>
      <c r="F94" s="1"/>
      <c r="G94" s="6"/>
      <c r="H94" s="6"/>
    </row>
    <row r="95" spans="1:8" ht="21" customHeight="1">
      <c r="A95" s="1">
        <f t="shared" si="1"/>
        <v>91</v>
      </c>
      <c r="B95" s="3">
        <v>891</v>
      </c>
      <c r="C95" s="1"/>
      <c r="D95" s="1"/>
      <c r="E95" s="1"/>
      <c r="F95" s="1"/>
      <c r="G95" s="6"/>
      <c r="H95" s="6"/>
    </row>
    <row r="96" spans="1:8" ht="21" customHeight="1">
      <c r="A96" s="1">
        <f t="shared" si="1"/>
        <v>92</v>
      </c>
      <c r="B96" s="3">
        <v>892</v>
      </c>
      <c r="C96" s="1"/>
      <c r="D96" s="1"/>
      <c r="E96" s="1"/>
      <c r="F96" s="1"/>
      <c r="G96" s="6"/>
      <c r="H96" s="6"/>
    </row>
    <row r="97" spans="1:8" ht="21" customHeight="1">
      <c r="A97" s="1">
        <f t="shared" si="1"/>
        <v>93</v>
      </c>
      <c r="B97" s="3">
        <v>893</v>
      </c>
      <c r="C97" s="1"/>
      <c r="D97" s="1"/>
      <c r="E97" s="1"/>
      <c r="F97" s="1"/>
      <c r="G97" s="6"/>
      <c r="H97" s="6"/>
    </row>
    <row r="98" spans="1:8" ht="21" customHeight="1">
      <c r="A98" s="1">
        <f t="shared" si="1"/>
        <v>94</v>
      </c>
      <c r="B98" s="3">
        <v>894</v>
      </c>
      <c r="C98" s="1"/>
      <c r="D98" s="1"/>
      <c r="E98" s="1"/>
      <c r="F98" s="1"/>
      <c r="G98" s="6"/>
      <c r="H98" s="6"/>
    </row>
    <row r="99" spans="1:8" ht="21" customHeight="1">
      <c r="A99" s="1">
        <f t="shared" ref="A99:A105" si="2">SUM(A98+1)</f>
        <v>95</v>
      </c>
      <c r="B99" s="3">
        <v>895</v>
      </c>
      <c r="C99" s="1"/>
      <c r="D99" s="1"/>
      <c r="E99" s="1"/>
      <c r="F99" s="1"/>
      <c r="G99" s="6"/>
      <c r="H99" s="6"/>
    </row>
    <row r="100" spans="1:8" ht="21" customHeight="1">
      <c r="A100" s="1">
        <f t="shared" si="2"/>
        <v>96</v>
      </c>
      <c r="B100" s="3">
        <v>896</v>
      </c>
      <c r="C100" s="1"/>
      <c r="D100" s="1"/>
      <c r="E100" s="1"/>
      <c r="F100" s="1"/>
      <c r="G100" s="6"/>
      <c r="H100" s="6"/>
    </row>
    <row r="101" spans="1:8" ht="21" customHeight="1">
      <c r="A101" s="1">
        <f t="shared" si="2"/>
        <v>97</v>
      </c>
      <c r="B101" s="3">
        <v>897</v>
      </c>
      <c r="C101" s="1"/>
      <c r="D101" s="1"/>
      <c r="E101" s="1"/>
      <c r="F101" s="1"/>
      <c r="G101" s="6"/>
      <c r="H101" s="6"/>
    </row>
    <row r="102" spans="1:8" ht="21" customHeight="1">
      <c r="A102" s="1">
        <f t="shared" si="2"/>
        <v>98</v>
      </c>
      <c r="B102" s="3">
        <v>898</v>
      </c>
      <c r="C102" s="1"/>
      <c r="D102" s="1"/>
      <c r="E102" s="1"/>
      <c r="F102" s="1"/>
      <c r="G102" s="6"/>
      <c r="H102" s="6"/>
    </row>
    <row r="103" spans="1:8" ht="21" customHeight="1">
      <c r="A103" s="1">
        <f t="shared" si="2"/>
        <v>99</v>
      </c>
      <c r="B103" s="3">
        <v>899</v>
      </c>
      <c r="C103" s="1"/>
      <c r="D103" s="1"/>
      <c r="E103" s="1"/>
      <c r="F103" s="1"/>
      <c r="G103" s="6"/>
      <c r="H103" s="6"/>
    </row>
    <row r="104" spans="1:8" ht="21" customHeight="1">
      <c r="A104" s="1">
        <f t="shared" si="2"/>
        <v>100</v>
      </c>
      <c r="B104" s="3">
        <v>8100</v>
      </c>
      <c r="C104" s="1"/>
      <c r="D104" s="1"/>
      <c r="E104" s="1"/>
      <c r="F104" s="1"/>
      <c r="G104" s="6"/>
      <c r="H104" s="6"/>
    </row>
    <row r="105" spans="1:8" ht="21" customHeight="1">
      <c r="A105" s="1">
        <f t="shared" si="2"/>
        <v>101</v>
      </c>
      <c r="B105" s="3">
        <v>8101</v>
      </c>
      <c r="C105" s="1"/>
      <c r="D105" s="1"/>
      <c r="E105" s="1"/>
      <c r="F105" s="1"/>
      <c r="G105" s="6"/>
      <c r="H105" s="6"/>
    </row>
    <row r="106" spans="1:8" ht="21" customHeight="1">
      <c r="A106" s="1">
        <f>SUM(A105+1)</f>
        <v>102</v>
      </c>
      <c r="B106" s="3">
        <v>8102</v>
      </c>
      <c r="C106" s="1"/>
      <c r="D106" s="1"/>
      <c r="E106" s="1"/>
      <c r="F106" s="1"/>
      <c r="G106" s="6"/>
      <c r="H106" s="6"/>
    </row>
    <row r="107" spans="1:8" ht="21" customHeight="1">
      <c r="A107" s="1">
        <f>SUM(A106+1)</f>
        <v>103</v>
      </c>
      <c r="B107" s="3">
        <v>8103</v>
      </c>
      <c r="C107" s="1"/>
      <c r="D107" s="1"/>
      <c r="E107" s="1"/>
      <c r="F107" s="1"/>
      <c r="G107" s="6"/>
      <c r="H107" s="6"/>
    </row>
    <row r="108" spans="1:8" ht="21" customHeight="1">
      <c r="A108" s="1">
        <f>SUM(A107+1)</f>
        <v>104</v>
      </c>
      <c r="B108" s="3">
        <v>8104</v>
      </c>
      <c r="C108" s="1"/>
      <c r="D108" s="1"/>
      <c r="E108" s="1"/>
      <c r="F108" s="1"/>
      <c r="G108" s="6"/>
      <c r="H108" s="6"/>
    </row>
    <row r="109" spans="1:8" ht="21" customHeight="1">
      <c r="A109" s="1">
        <f>SUM(A108+1)</f>
        <v>105</v>
      </c>
      <c r="B109" s="3">
        <v>8105</v>
      </c>
      <c r="C109" s="1"/>
      <c r="D109" s="1"/>
      <c r="E109" s="1"/>
      <c r="F109" s="1"/>
      <c r="G109" s="6"/>
      <c r="H109" s="6"/>
    </row>
  </sheetData>
  <phoneticPr fontId="1" type="noConversion"/>
  <pageMargins left="0.7" right="0.2" top="0.28999999999999998" bottom="0.31" header="0.17" footer="0.18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1"/>
  <sheetViews>
    <sheetView topLeftCell="A94" workbookViewId="0">
      <selection activeCell="E5" sqref="E5"/>
    </sheetView>
  </sheetViews>
  <sheetFormatPr defaultRowHeight="12.75"/>
  <cols>
    <col min="1" max="1" width="6.140625" bestFit="1" customWidth="1"/>
    <col min="2" max="2" width="6" customWidth="1"/>
    <col min="3" max="6" width="8.7109375" customWidth="1"/>
    <col min="7" max="7" width="12.42578125" customWidth="1"/>
    <col min="8" max="8" width="33.140625" customWidth="1"/>
  </cols>
  <sheetData>
    <row r="1" spans="1:8" ht="19.5" thickBot="1">
      <c r="A1" s="10" t="s">
        <v>22</v>
      </c>
      <c r="B1" s="10"/>
      <c r="C1" s="10"/>
      <c r="D1" s="10"/>
      <c r="E1" s="10"/>
      <c r="F1" s="10"/>
      <c r="G1" s="7"/>
      <c r="H1" s="7"/>
    </row>
    <row r="2" spans="1:8" ht="19.5" thickBot="1">
      <c r="A2" s="15" t="s">
        <v>23</v>
      </c>
      <c r="B2" s="16"/>
      <c r="C2" s="10" t="s">
        <v>16</v>
      </c>
      <c r="D2" s="10"/>
      <c r="E2" s="10"/>
      <c r="F2" s="10"/>
      <c r="G2" s="7"/>
      <c r="H2" s="7"/>
    </row>
    <row r="3" spans="1:8" ht="9" customHeight="1">
      <c r="A3" s="8"/>
      <c r="B3" s="8"/>
      <c r="C3" s="9"/>
      <c r="D3" s="9"/>
      <c r="E3" s="9"/>
      <c r="F3" s="9"/>
      <c r="G3" s="7"/>
      <c r="H3" s="7"/>
    </row>
    <row r="4" spans="1:8" ht="25.5">
      <c r="A4" s="11" t="s">
        <v>20</v>
      </c>
      <c r="B4" s="12" t="s">
        <v>21</v>
      </c>
      <c r="C4" s="13" t="s">
        <v>7</v>
      </c>
      <c r="D4" s="13" t="s">
        <v>8</v>
      </c>
      <c r="E4" s="13" t="s">
        <v>9</v>
      </c>
      <c r="F4" s="13" t="s">
        <v>10</v>
      </c>
      <c r="G4" s="13" t="s">
        <v>18</v>
      </c>
      <c r="H4" s="14" t="s">
        <v>19</v>
      </c>
    </row>
    <row r="5" spans="1:8" ht="21.95" customHeight="1">
      <c r="A5" s="1">
        <v>1</v>
      </c>
      <c r="B5" s="3">
        <v>901</v>
      </c>
      <c r="C5" s="1"/>
      <c r="D5" s="1"/>
      <c r="E5" s="1"/>
      <c r="F5" s="1"/>
      <c r="G5" s="6"/>
      <c r="H5" s="6"/>
    </row>
    <row r="6" spans="1:8" ht="21.95" customHeight="1">
      <c r="A6" s="1">
        <f t="shared" ref="A6:A37" si="0">SUM(A5+1)</f>
        <v>2</v>
      </c>
      <c r="B6" s="3">
        <v>902</v>
      </c>
      <c r="C6" s="1"/>
      <c r="D6" s="1"/>
      <c r="E6" s="1"/>
      <c r="F6" s="1"/>
      <c r="G6" s="6"/>
      <c r="H6" s="6"/>
    </row>
    <row r="7" spans="1:8" ht="21.95" customHeight="1">
      <c r="A7" s="1">
        <f t="shared" si="0"/>
        <v>3</v>
      </c>
      <c r="B7" s="3">
        <v>903</v>
      </c>
      <c r="C7" s="1"/>
      <c r="D7" s="1"/>
      <c r="E7" s="1"/>
      <c r="F7" s="1"/>
      <c r="G7" s="6"/>
      <c r="H7" s="6"/>
    </row>
    <row r="8" spans="1:8" ht="21.95" customHeight="1">
      <c r="A8" s="1">
        <f t="shared" si="0"/>
        <v>4</v>
      </c>
      <c r="B8" s="3">
        <v>904</v>
      </c>
      <c r="C8" s="1"/>
      <c r="D8" s="1"/>
      <c r="E8" s="1"/>
      <c r="F8" s="1"/>
      <c r="G8" s="6"/>
      <c r="H8" s="6"/>
    </row>
    <row r="9" spans="1:8" ht="21.95" customHeight="1">
      <c r="A9" s="1">
        <f t="shared" si="0"/>
        <v>5</v>
      </c>
      <c r="B9" s="3">
        <v>905</v>
      </c>
      <c r="C9" s="1"/>
      <c r="D9" s="1"/>
      <c r="E9" s="1"/>
      <c r="F9" s="1"/>
      <c r="G9" s="6"/>
      <c r="H9" s="6"/>
    </row>
    <row r="10" spans="1:8" ht="21.95" customHeight="1">
      <c r="A10" s="1">
        <f t="shared" si="0"/>
        <v>6</v>
      </c>
      <c r="B10" s="3">
        <v>906</v>
      </c>
      <c r="C10" s="1"/>
      <c r="D10" s="1"/>
      <c r="E10" s="1"/>
      <c r="F10" s="1"/>
      <c r="G10" s="6"/>
      <c r="H10" s="6"/>
    </row>
    <row r="11" spans="1:8" ht="21.95" customHeight="1">
      <c r="A11" s="1">
        <f t="shared" si="0"/>
        <v>7</v>
      </c>
      <c r="B11" s="3">
        <v>907</v>
      </c>
      <c r="C11" s="1"/>
      <c r="D11" s="1"/>
      <c r="E11" s="1"/>
      <c r="F11" s="1"/>
      <c r="G11" s="6"/>
      <c r="H11" s="6"/>
    </row>
    <row r="12" spans="1:8" ht="21.95" customHeight="1">
      <c r="A12" s="1">
        <f t="shared" si="0"/>
        <v>8</v>
      </c>
      <c r="B12" s="3">
        <v>908</v>
      </c>
      <c r="C12" s="1"/>
      <c r="D12" s="1"/>
      <c r="E12" s="1"/>
      <c r="F12" s="1"/>
      <c r="G12" s="6"/>
      <c r="H12" s="6"/>
    </row>
    <row r="13" spans="1:8" ht="21.95" customHeight="1">
      <c r="A13" s="1">
        <f t="shared" si="0"/>
        <v>9</v>
      </c>
      <c r="B13" s="3">
        <v>909</v>
      </c>
      <c r="C13" s="1"/>
      <c r="D13" s="1"/>
      <c r="E13" s="1"/>
      <c r="F13" s="1"/>
      <c r="G13" s="6"/>
      <c r="H13" s="6"/>
    </row>
    <row r="14" spans="1:8" ht="21.95" customHeight="1">
      <c r="A14" s="1">
        <f t="shared" si="0"/>
        <v>10</v>
      </c>
      <c r="B14" s="3">
        <v>910</v>
      </c>
      <c r="C14" s="1"/>
      <c r="D14" s="1"/>
      <c r="E14" s="1"/>
      <c r="F14" s="1"/>
      <c r="G14" s="6"/>
      <c r="H14" s="6"/>
    </row>
    <row r="15" spans="1:8" ht="21.95" customHeight="1">
      <c r="A15" s="1">
        <f t="shared" si="0"/>
        <v>11</v>
      </c>
      <c r="B15" s="3">
        <v>911</v>
      </c>
      <c r="C15" s="1"/>
      <c r="D15" s="1"/>
      <c r="E15" s="1"/>
      <c r="F15" s="1"/>
      <c r="G15" s="6"/>
      <c r="H15" s="6"/>
    </row>
    <row r="16" spans="1:8" ht="21.95" customHeight="1">
      <c r="A16" s="1">
        <f t="shared" si="0"/>
        <v>12</v>
      </c>
      <c r="B16" s="3">
        <v>912</v>
      </c>
      <c r="C16" s="1"/>
      <c r="D16" s="1"/>
      <c r="E16" s="1"/>
      <c r="F16" s="1"/>
      <c r="G16" s="6"/>
      <c r="H16" s="6"/>
    </row>
    <row r="17" spans="1:8" ht="21.95" customHeight="1">
      <c r="A17" s="1">
        <f t="shared" si="0"/>
        <v>13</v>
      </c>
      <c r="B17" s="3">
        <v>913</v>
      </c>
      <c r="C17" s="1"/>
      <c r="D17" s="1"/>
      <c r="E17" s="1"/>
      <c r="F17" s="1"/>
      <c r="G17" s="6"/>
      <c r="H17" s="6"/>
    </row>
    <row r="18" spans="1:8" ht="21.95" customHeight="1">
      <c r="A18" s="1">
        <f t="shared" si="0"/>
        <v>14</v>
      </c>
      <c r="B18" s="3">
        <v>914</v>
      </c>
      <c r="C18" s="1"/>
      <c r="D18" s="1"/>
      <c r="E18" s="1"/>
      <c r="F18" s="1"/>
      <c r="G18" s="6"/>
      <c r="H18" s="6"/>
    </row>
    <row r="19" spans="1:8" ht="21.95" customHeight="1">
      <c r="A19" s="1">
        <f t="shared" si="0"/>
        <v>15</v>
      </c>
      <c r="B19" s="3">
        <v>915</v>
      </c>
      <c r="C19" s="1"/>
      <c r="D19" s="1"/>
      <c r="E19" s="1"/>
      <c r="F19" s="1"/>
      <c r="G19" s="6"/>
      <c r="H19" s="6"/>
    </row>
    <row r="20" spans="1:8" ht="21.95" customHeight="1">
      <c r="A20" s="1">
        <f t="shared" si="0"/>
        <v>16</v>
      </c>
      <c r="B20" s="3">
        <v>916</v>
      </c>
      <c r="C20" s="1"/>
      <c r="D20" s="1"/>
      <c r="E20" s="1"/>
      <c r="F20" s="1"/>
      <c r="G20" s="6"/>
      <c r="H20" s="6"/>
    </row>
    <row r="21" spans="1:8" ht="21.95" customHeight="1">
      <c r="A21" s="1">
        <f t="shared" si="0"/>
        <v>17</v>
      </c>
      <c r="B21" s="3">
        <v>917</v>
      </c>
      <c r="C21" s="1"/>
      <c r="D21" s="1"/>
      <c r="E21" s="1"/>
      <c r="F21" s="1"/>
      <c r="G21" s="6"/>
      <c r="H21" s="6"/>
    </row>
    <row r="22" spans="1:8" ht="21.95" customHeight="1">
      <c r="A22" s="1">
        <f t="shared" si="0"/>
        <v>18</v>
      </c>
      <c r="B22" s="3">
        <v>918</v>
      </c>
      <c r="C22" s="1"/>
      <c r="D22" s="1"/>
      <c r="E22" s="1"/>
      <c r="F22" s="1"/>
      <c r="G22" s="6"/>
      <c r="H22" s="6"/>
    </row>
    <row r="23" spans="1:8" ht="21.95" customHeight="1">
      <c r="A23" s="1">
        <f t="shared" si="0"/>
        <v>19</v>
      </c>
      <c r="B23" s="3">
        <v>919</v>
      </c>
      <c r="C23" s="1"/>
      <c r="D23" s="1"/>
      <c r="E23" s="1"/>
      <c r="F23" s="1"/>
      <c r="G23" s="6"/>
      <c r="H23" s="6"/>
    </row>
    <row r="24" spans="1:8" ht="21.95" customHeight="1">
      <c r="A24" s="1">
        <f t="shared" si="0"/>
        <v>20</v>
      </c>
      <c r="B24" s="3">
        <v>920</v>
      </c>
      <c r="C24" s="1"/>
      <c r="D24" s="1"/>
      <c r="E24" s="1"/>
      <c r="F24" s="1"/>
      <c r="G24" s="6"/>
      <c r="H24" s="6"/>
    </row>
    <row r="25" spans="1:8" ht="21.95" customHeight="1">
      <c r="A25" s="1">
        <f t="shared" si="0"/>
        <v>21</v>
      </c>
      <c r="B25" s="3">
        <v>921</v>
      </c>
      <c r="C25" s="1"/>
      <c r="D25" s="1"/>
      <c r="E25" s="1"/>
      <c r="F25" s="1"/>
      <c r="G25" s="6"/>
      <c r="H25" s="6"/>
    </row>
    <row r="26" spans="1:8" ht="21.95" customHeight="1">
      <c r="A26" s="1">
        <f t="shared" si="0"/>
        <v>22</v>
      </c>
      <c r="B26" s="3">
        <v>922</v>
      </c>
      <c r="C26" s="1"/>
      <c r="D26" s="1"/>
      <c r="E26" s="1"/>
      <c r="F26" s="1"/>
      <c r="G26" s="6"/>
      <c r="H26" s="6"/>
    </row>
    <row r="27" spans="1:8" ht="21.95" customHeight="1">
      <c r="A27" s="1">
        <f t="shared" si="0"/>
        <v>23</v>
      </c>
      <c r="B27" s="3">
        <v>923</v>
      </c>
      <c r="C27" s="1"/>
      <c r="D27" s="1"/>
      <c r="E27" s="1"/>
      <c r="F27" s="1"/>
      <c r="G27" s="6"/>
      <c r="H27" s="6"/>
    </row>
    <row r="28" spans="1:8" ht="21.95" customHeight="1">
      <c r="A28" s="1">
        <f t="shared" si="0"/>
        <v>24</v>
      </c>
      <c r="B28" s="3">
        <v>924</v>
      </c>
      <c r="C28" s="1"/>
      <c r="D28" s="1"/>
      <c r="E28" s="1"/>
      <c r="F28" s="1"/>
      <c r="G28" s="6"/>
      <c r="H28" s="6"/>
    </row>
    <row r="29" spans="1:8" ht="21.95" customHeight="1">
      <c r="A29" s="1">
        <f t="shared" si="0"/>
        <v>25</v>
      </c>
      <c r="B29" s="3">
        <v>925</v>
      </c>
      <c r="C29" s="1"/>
      <c r="D29" s="1"/>
      <c r="E29" s="1"/>
      <c r="F29" s="1"/>
      <c r="G29" s="6"/>
      <c r="H29" s="6"/>
    </row>
    <row r="30" spans="1:8" ht="21.95" customHeight="1">
      <c r="A30" s="1">
        <f t="shared" si="0"/>
        <v>26</v>
      </c>
      <c r="B30" s="3">
        <v>926</v>
      </c>
      <c r="C30" s="1"/>
      <c r="D30" s="1"/>
      <c r="E30" s="1"/>
      <c r="F30" s="1"/>
      <c r="G30" s="6"/>
      <c r="H30" s="6"/>
    </row>
    <row r="31" spans="1:8" ht="21.95" customHeight="1">
      <c r="A31" s="1">
        <f t="shared" si="0"/>
        <v>27</v>
      </c>
      <c r="B31" s="3">
        <v>927</v>
      </c>
      <c r="C31" s="1"/>
      <c r="D31" s="1"/>
      <c r="E31" s="1"/>
      <c r="F31" s="1"/>
      <c r="G31" s="6"/>
      <c r="H31" s="6"/>
    </row>
    <row r="32" spans="1:8" ht="21.95" customHeight="1">
      <c r="A32" s="1">
        <f t="shared" si="0"/>
        <v>28</v>
      </c>
      <c r="B32" s="3">
        <v>928</v>
      </c>
      <c r="C32" s="1"/>
      <c r="D32" s="1"/>
      <c r="E32" s="1"/>
      <c r="F32" s="1"/>
      <c r="G32" s="6"/>
      <c r="H32" s="6"/>
    </row>
    <row r="33" spans="1:8" ht="21.95" customHeight="1">
      <c r="A33" s="1">
        <f t="shared" si="0"/>
        <v>29</v>
      </c>
      <c r="B33" s="3">
        <v>929</v>
      </c>
      <c r="C33" s="1"/>
      <c r="D33" s="1"/>
      <c r="E33" s="1"/>
      <c r="F33" s="1"/>
      <c r="G33" s="6"/>
      <c r="H33" s="6"/>
    </row>
    <row r="34" spans="1:8" ht="21.95" customHeight="1">
      <c r="A34" s="1">
        <f t="shared" si="0"/>
        <v>30</v>
      </c>
      <c r="B34" s="3">
        <v>930</v>
      </c>
      <c r="C34" s="1"/>
      <c r="D34" s="1"/>
      <c r="E34" s="1"/>
      <c r="F34" s="1"/>
      <c r="G34" s="6"/>
      <c r="H34" s="6"/>
    </row>
    <row r="35" spans="1:8" ht="21.95" customHeight="1">
      <c r="A35" s="1">
        <f t="shared" si="0"/>
        <v>31</v>
      </c>
      <c r="B35" s="3">
        <v>931</v>
      </c>
      <c r="C35" s="1"/>
      <c r="D35" s="1"/>
      <c r="E35" s="1"/>
      <c r="F35" s="1"/>
      <c r="G35" s="6"/>
      <c r="H35" s="6"/>
    </row>
    <row r="36" spans="1:8" ht="21.95" customHeight="1">
      <c r="A36" s="1">
        <f t="shared" si="0"/>
        <v>32</v>
      </c>
      <c r="B36" s="3">
        <v>932</v>
      </c>
      <c r="C36" s="1"/>
      <c r="D36" s="1"/>
      <c r="E36" s="1"/>
      <c r="F36" s="1"/>
      <c r="G36" s="6"/>
      <c r="H36" s="6"/>
    </row>
    <row r="37" spans="1:8" ht="21.95" customHeight="1">
      <c r="A37" s="1">
        <f t="shared" si="0"/>
        <v>33</v>
      </c>
      <c r="B37" s="3">
        <v>933</v>
      </c>
      <c r="C37" s="1"/>
      <c r="D37" s="1"/>
      <c r="E37" s="1"/>
      <c r="F37" s="1"/>
      <c r="G37" s="6"/>
      <c r="H37" s="6"/>
    </row>
    <row r="38" spans="1:8" ht="21.95" customHeight="1">
      <c r="A38" s="1">
        <f t="shared" ref="A38:A69" si="1">SUM(A37+1)</f>
        <v>34</v>
      </c>
      <c r="B38" s="3">
        <v>934</v>
      </c>
      <c r="C38" s="1"/>
      <c r="D38" s="1"/>
      <c r="E38" s="1"/>
      <c r="F38" s="1"/>
      <c r="G38" s="6"/>
      <c r="H38" s="6"/>
    </row>
    <row r="39" spans="1:8" ht="21.95" customHeight="1">
      <c r="A39" s="1">
        <f t="shared" si="1"/>
        <v>35</v>
      </c>
      <c r="B39" s="3">
        <v>935</v>
      </c>
      <c r="C39" s="1"/>
      <c r="D39" s="1"/>
      <c r="E39" s="1"/>
      <c r="F39" s="1"/>
      <c r="G39" s="6"/>
      <c r="H39" s="6"/>
    </row>
    <row r="40" spans="1:8" ht="21.95" customHeight="1">
      <c r="A40" s="1">
        <f t="shared" si="1"/>
        <v>36</v>
      </c>
      <c r="B40" s="3">
        <v>936</v>
      </c>
      <c r="C40" s="1"/>
      <c r="D40" s="1"/>
      <c r="E40" s="1"/>
      <c r="F40" s="1"/>
      <c r="G40" s="6"/>
      <c r="H40" s="6"/>
    </row>
    <row r="41" spans="1:8" ht="21.95" customHeight="1">
      <c r="A41" s="1">
        <f t="shared" si="1"/>
        <v>37</v>
      </c>
      <c r="B41" s="3">
        <v>937</v>
      </c>
      <c r="C41" s="1"/>
      <c r="D41" s="1"/>
      <c r="E41" s="1"/>
      <c r="F41" s="1"/>
      <c r="G41" s="6"/>
      <c r="H41" s="6"/>
    </row>
    <row r="42" spans="1:8" ht="21.95" customHeight="1">
      <c r="A42" s="1">
        <f t="shared" si="1"/>
        <v>38</v>
      </c>
      <c r="B42" s="3">
        <v>938</v>
      </c>
      <c r="C42" s="1"/>
      <c r="D42" s="1"/>
      <c r="E42" s="1"/>
      <c r="F42" s="1"/>
      <c r="G42" s="6"/>
      <c r="H42" s="6"/>
    </row>
    <row r="43" spans="1:8" ht="21.95" customHeight="1">
      <c r="A43" s="1">
        <f t="shared" si="1"/>
        <v>39</v>
      </c>
      <c r="B43" s="3">
        <v>939</v>
      </c>
      <c r="C43" s="1"/>
      <c r="D43" s="1"/>
      <c r="E43" s="1"/>
      <c r="F43" s="1"/>
      <c r="G43" s="6"/>
      <c r="H43" s="6"/>
    </row>
    <row r="44" spans="1:8" ht="21.95" customHeight="1">
      <c r="A44" s="1">
        <f t="shared" si="1"/>
        <v>40</v>
      </c>
      <c r="B44" s="3">
        <v>940</v>
      </c>
      <c r="C44" s="1"/>
      <c r="D44" s="1"/>
      <c r="E44" s="1"/>
      <c r="F44" s="1"/>
      <c r="G44" s="6"/>
      <c r="H44" s="6"/>
    </row>
    <row r="45" spans="1:8" ht="21.95" customHeight="1">
      <c r="A45" s="1">
        <f t="shared" si="1"/>
        <v>41</v>
      </c>
      <c r="B45" s="3">
        <v>941</v>
      </c>
      <c r="C45" s="1"/>
      <c r="D45" s="1"/>
      <c r="E45" s="1"/>
      <c r="F45" s="1"/>
      <c r="G45" s="6"/>
      <c r="H45" s="6"/>
    </row>
    <row r="46" spans="1:8" ht="21.95" customHeight="1">
      <c r="A46" s="1">
        <f t="shared" si="1"/>
        <v>42</v>
      </c>
      <c r="B46" s="3">
        <v>942</v>
      </c>
      <c r="C46" s="1"/>
      <c r="D46" s="1"/>
      <c r="E46" s="1"/>
      <c r="F46" s="1"/>
      <c r="G46" s="6"/>
      <c r="H46" s="6"/>
    </row>
    <row r="47" spans="1:8" ht="21.95" customHeight="1">
      <c r="A47" s="1">
        <f t="shared" si="1"/>
        <v>43</v>
      </c>
      <c r="B47" s="3">
        <v>943</v>
      </c>
      <c r="C47" s="1"/>
      <c r="D47" s="1"/>
      <c r="E47" s="1"/>
      <c r="F47" s="1"/>
      <c r="G47" s="6"/>
      <c r="H47" s="6"/>
    </row>
    <row r="48" spans="1:8" ht="21.95" customHeight="1">
      <c r="A48" s="1">
        <f t="shared" si="1"/>
        <v>44</v>
      </c>
      <c r="B48" s="3">
        <v>944</v>
      </c>
      <c r="C48" s="1"/>
      <c r="D48" s="1"/>
      <c r="E48" s="1"/>
      <c r="F48" s="1"/>
      <c r="G48" s="6"/>
      <c r="H48" s="6"/>
    </row>
    <row r="49" spans="1:8" ht="21.95" customHeight="1">
      <c r="A49" s="1">
        <f t="shared" si="1"/>
        <v>45</v>
      </c>
      <c r="B49" s="3">
        <v>945</v>
      </c>
      <c r="C49" s="1"/>
      <c r="D49" s="1"/>
      <c r="E49" s="1"/>
      <c r="F49" s="1"/>
      <c r="G49" s="6"/>
      <c r="H49" s="6"/>
    </row>
    <row r="50" spans="1:8" ht="21.95" customHeight="1">
      <c r="A50" s="1">
        <f t="shared" si="1"/>
        <v>46</v>
      </c>
      <c r="B50" s="3">
        <v>946</v>
      </c>
      <c r="C50" s="1"/>
      <c r="D50" s="1"/>
      <c r="E50" s="1"/>
      <c r="F50" s="1"/>
      <c r="G50" s="6"/>
      <c r="H50" s="6"/>
    </row>
    <row r="51" spans="1:8" ht="21.95" customHeight="1">
      <c r="A51" s="1">
        <f t="shared" si="1"/>
        <v>47</v>
      </c>
      <c r="B51" s="3">
        <v>947</v>
      </c>
      <c r="C51" s="1"/>
      <c r="D51" s="1"/>
      <c r="E51" s="1"/>
      <c r="F51" s="1"/>
      <c r="G51" s="6"/>
      <c r="H51" s="6"/>
    </row>
    <row r="52" spans="1:8" ht="21.95" customHeight="1">
      <c r="A52" s="1">
        <f t="shared" si="1"/>
        <v>48</v>
      </c>
      <c r="B52" s="3">
        <v>948</v>
      </c>
      <c r="C52" s="1"/>
      <c r="D52" s="1"/>
      <c r="E52" s="1"/>
      <c r="F52" s="1"/>
      <c r="G52" s="6"/>
      <c r="H52" s="6"/>
    </row>
    <row r="53" spans="1:8" ht="21.95" customHeight="1">
      <c r="A53" s="1">
        <f t="shared" si="1"/>
        <v>49</v>
      </c>
      <c r="B53" s="3">
        <v>949</v>
      </c>
      <c r="C53" s="1"/>
      <c r="D53" s="1"/>
      <c r="E53" s="1"/>
      <c r="F53" s="1"/>
      <c r="G53" s="6"/>
      <c r="H53" s="6"/>
    </row>
    <row r="54" spans="1:8" ht="21.95" customHeight="1">
      <c r="A54" s="1">
        <f t="shared" si="1"/>
        <v>50</v>
      </c>
      <c r="B54" s="3">
        <v>950</v>
      </c>
      <c r="C54" s="1"/>
      <c r="D54" s="1"/>
      <c r="E54" s="1"/>
      <c r="F54" s="1"/>
      <c r="G54" s="6"/>
      <c r="H54" s="6"/>
    </row>
    <row r="55" spans="1:8" ht="21.95" customHeight="1">
      <c r="A55" s="1">
        <f t="shared" si="1"/>
        <v>51</v>
      </c>
      <c r="B55" s="3">
        <v>951</v>
      </c>
      <c r="C55" s="1"/>
      <c r="D55" s="1"/>
      <c r="E55" s="1"/>
      <c r="F55" s="1"/>
      <c r="G55" s="6"/>
      <c r="H55" s="6"/>
    </row>
    <row r="56" spans="1:8" ht="21.95" customHeight="1">
      <c r="A56" s="1">
        <f t="shared" si="1"/>
        <v>52</v>
      </c>
      <c r="B56" s="3">
        <v>952</v>
      </c>
      <c r="C56" s="1"/>
      <c r="D56" s="1"/>
      <c r="E56" s="1"/>
      <c r="F56" s="1"/>
      <c r="G56" s="6"/>
      <c r="H56" s="6"/>
    </row>
    <row r="57" spans="1:8" ht="21.95" customHeight="1">
      <c r="A57" s="1">
        <f t="shared" si="1"/>
        <v>53</v>
      </c>
      <c r="B57" s="3">
        <v>953</v>
      </c>
      <c r="C57" s="1"/>
      <c r="D57" s="1"/>
      <c r="E57" s="1"/>
      <c r="F57" s="1"/>
      <c r="G57" s="6"/>
      <c r="H57" s="6"/>
    </row>
    <row r="58" spans="1:8" ht="21.95" customHeight="1">
      <c r="A58" s="1">
        <f t="shared" si="1"/>
        <v>54</v>
      </c>
      <c r="B58" s="3">
        <v>954</v>
      </c>
      <c r="C58" s="1"/>
      <c r="D58" s="1"/>
      <c r="E58" s="1"/>
      <c r="F58" s="1"/>
      <c r="G58" s="6"/>
      <c r="H58" s="6"/>
    </row>
    <row r="59" spans="1:8" ht="21.95" customHeight="1">
      <c r="A59" s="1">
        <f t="shared" si="1"/>
        <v>55</v>
      </c>
      <c r="B59" s="3">
        <v>955</v>
      </c>
      <c r="C59" s="1"/>
      <c r="D59" s="1"/>
      <c r="E59" s="1"/>
      <c r="F59" s="1"/>
      <c r="G59" s="6"/>
      <c r="H59" s="6"/>
    </row>
    <row r="60" spans="1:8" ht="21.95" customHeight="1">
      <c r="A60" s="1">
        <f t="shared" si="1"/>
        <v>56</v>
      </c>
      <c r="B60" s="3">
        <v>956</v>
      </c>
      <c r="C60" s="1"/>
      <c r="D60" s="1"/>
      <c r="E60" s="1"/>
      <c r="F60" s="1"/>
      <c r="G60" s="6"/>
      <c r="H60" s="6"/>
    </row>
    <row r="61" spans="1:8" ht="21.95" customHeight="1">
      <c r="A61" s="1">
        <f t="shared" si="1"/>
        <v>57</v>
      </c>
      <c r="B61" s="3">
        <v>957</v>
      </c>
      <c r="C61" s="1"/>
      <c r="D61" s="1"/>
      <c r="E61" s="1"/>
      <c r="F61" s="1"/>
      <c r="G61" s="6"/>
      <c r="H61" s="6"/>
    </row>
    <row r="62" spans="1:8" ht="21.95" customHeight="1">
      <c r="A62" s="1">
        <f t="shared" si="1"/>
        <v>58</v>
      </c>
      <c r="B62" s="3">
        <v>958</v>
      </c>
      <c r="C62" s="1"/>
      <c r="D62" s="1"/>
      <c r="E62" s="1"/>
      <c r="F62" s="1"/>
      <c r="G62" s="6"/>
      <c r="H62" s="6"/>
    </row>
    <row r="63" spans="1:8" ht="21.95" customHeight="1">
      <c r="A63" s="1">
        <f t="shared" si="1"/>
        <v>59</v>
      </c>
      <c r="B63" s="3">
        <v>959</v>
      </c>
      <c r="C63" s="1"/>
      <c r="D63" s="1"/>
      <c r="E63" s="1"/>
      <c r="F63" s="1"/>
      <c r="G63" s="6"/>
      <c r="H63" s="6"/>
    </row>
    <row r="64" spans="1:8" ht="21.95" customHeight="1">
      <c r="A64" s="1">
        <f t="shared" si="1"/>
        <v>60</v>
      </c>
      <c r="B64" s="3">
        <v>960</v>
      </c>
      <c r="C64" s="1"/>
      <c r="D64" s="1"/>
      <c r="E64" s="1"/>
      <c r="F64" s="1"/>
      <c r="G64" s="6"/>
      <c r="H64" s="6"/>
    </row>
    <row r="65" spans="1:8" ht="21.95" customHeight="1">
      <c r="A65" s="1">
        <f t="shared" si="1"/>
        <v>61</v>
      </c>
      <c r="B65" s="3">
        <v>961</v>
      </c>
      <c r="C65" s="1"/>
      <c r="D65" s="1"/>
      <c r="E65" s="1"/>
      <c r="F65" s="1"/>
      <c r="G65" s="6"/>
      <c r="H65" s="6"/>
    </row>
    <row r="66" spans="1:8" ht="21.95" customHeight="1">
      <c r="A66" s="1">
        <f t="shared" si="1"/>
        <v>62</v>
      </c>
      <c r="B66" s="3">
        <v>962</v>
      </c>
      <c r="C66" s="1"/>
      <c r="D66" s="1"/>
      <c r="E66" s="1"/>
      <c r="F66" s="1"/>
      <c r="G66" s="6"/>
      <c r="H66" s="6"/>
    </row>
    <row r="67" spans="1:8" ht="21.95" customHeight="1">
      <c r="A67" s="1">
        <f t="shared" si="1"/>
        <v>63</v>
      </c>
      <c r="B67" s="3">
        <v>963</v>
      </c>
      <c r="C67" s="1"/>
      <c r="D67" s="1"/>
      <c r="E67" s="1"/>
      <c r="F67" s="1"/>
      <c r="G67" s="6"/>
      <c r="H67" s="6"/>
    </row>
    <row r="68" spans="1:8" ht="21.95" customHeight="1">
      <c r="A68" s="1">
        <f t="shared" si="1"/>
        <v>64</v>
      </c>
      <c r="B68" s="3">
        <v>964</v>
      </c>
      <c r="C68" s="1"/>
      <c r="D68" s="1"/>
      <c r="E68" s="1"/>
      <c r="F68" s="1"/>
      <c r="G68" s="6"/>
      <c r="H68" s="6"/>
    </row>
    <row r="69" spans="1:8" ht="21.95" customHeight="1">
      <c r="A69" s="1">
        <f t="shared" si="1"/>
        <v>65</v>
      </c>
      <c r="B69" s="3">
        <v>965</v>
      </c>
      <c r="C69" s="1"/>
      <c r="D69" s="1"/>
      <c r="E69" s="1"/>
      <c r="F69" s="1"/>
      <c r="G69" s="6"/>
      <c r="H69" s="6"/>
    </row>
    <row r="70" spans="1:8" ht="21.95" customHeight="1">
      <c r="A70" s="1">
        <f t="shared" ref="A70:A101" si="2">SUM(A69+1)</f>
        <v>66</v>
      </c>
      <c r="B70" s="3">
        <v>966</v>
      </c>
      <c r="C70" s="1"/>
      <c r="D70" s="1"/>
      <c r="E70" s="1"/>
      <c r="F70" s="1"/>
      <c r="G70" s="6"/>
      <c r="H70" s="6"/>
    </row>
    <row r="71" spans="1:8" ht="21.95" customHeight="1">
      <c r="A71" s="1">
        <f t="shared" si="2"/>
        <v>67</v>
      </c>
      <c r="B71" s="3">
        <v>967</v>
      </c>
      <c r="C71" s="1"/>
      <c r="D71" s="1"/>
      <c r="E71" s="1"/>
      <c r="F71" s="1"/>
      <c r="G71" s="6"/>
      <c r="H71" s="6"/>
    </row>
    <row r="72" spans="1:8" ht="21.95" customHeight="1">
      <c r="A72" s="1">
        <f t="shared" si="2"/>
        <v>68</v>
      </c>
      <c r="B72" s="3">
        <v>968</v>
      </c>
      <c r="C72" s="1"/>
      <c r="D72" s="1"/>
      <c r="E72" s="1"/>
      <c r="F72" s="1"/>
      <c r="G72" s="6"/>
      <c r="H72" s="6"/>
    </row>
    <row r="73" spans="1:8" ht="21.95" customHeight="1">
      <c r="A73" s="1">
        <f t="shared" si="2"/>
        <v>69</v>
      </c>
      <c r="B73" s="3">
        <v>969</v>
      </c>
      <c r="C73" s="1"/>
      <c r="D73" s="1"/>
      <c r="E73" s="1"/>
      <c r="F73" s="1"/>
      <c r="G73" s="6"/>
      <c r="H73" s="6"/>
    </row>
    <row r="74" spans="1:8" ht="21.95" customHeight="1">
      <c r="A74" s="1">
        <f t="shared" si="2"/>
        <v>70</v>
      </c>
      <c r="B74" s="3">
        <v>970</v>
      </c>
      <c r="C74" s="1"/>
      <c r="D74" s="1"/>
      <c r="E74" s="1"/>
      <c r="F74" s="1"/>
      <c r="G74" s="6"/>
      <c r="H74" s="6"/>
    </row>
    <row r="75" spans="1:8" ht="21.95" customHeight="1">
      <c r="A75" s="1">
        <f t="shared" si="2"/>
        <v>71</v>
      </c>
      <c r="B75" s="3">
        <v>971</v>
      </c>
      <c r="C75" s="1"/>
      <c r="D75" s="1"/>
      <c r="E75" s="1"/>
      <c r="F75" s="1"/>
      <c r="G75" s="6"/>
      <c r="H75" s="6"/>
    </row>
    <row r="76" spans="1:8" ht="21.95" customHeight="1">
      <c r="A76" s="1">
        <f t="shared" si="2"/>
        <v>72</v>
      </c>
      <c r="B76" s="3">
        <v>972</v>
      </c>
      <c r="C76" s="1"/>
      <c r="D76" s="1"/>
      <c r="E76" s="1"/>
      <c r="F76" s="1"/>
      <c r="G76" s="6"/>
      <c r="H76" s="6"/>
    </row>
    <row r="77" spans="1:8" ht="21.95" customHeight="1">
      <c r="A77" s="1">
        <f t="shared" si="2"/>
        <v>73</v>
      </c>
      <c r="B77" s="3">
        <v>973</v>
      </c>
      <c r="C77" s="1"/>
      <c r="D77" s="1"/>
      <c r="E77" s="1"/>
      <c r="F77" s="1"/>
      <c r="G77" s="6"/>
      <c r="H77" s="6"/>
    </row>
    <row r="78" spans="1:8" ht="21.95" customHeight="1">
      <c r="A78" s="1">
        <f t="shared" si="2"/>
        <v>74</v>
      </c>
      <c r="B78" s="3">
        <v>974</v>
      </c>
      <c r="C78" s="1"/>
      <c r="D78" s="1"/>
      <c r="E78" s="1"/>
      <c r="F78" s="1"/>
      <c r="G78" s="6"/>
      <c r="H78" s="6"/>
    </row>
    <row r="79" spans="1:8" ht="21.95" customHeight="1">
      <c r="A79" s="1">
        <f t="shared" si="2"/>
        <v>75</v>
      </c>
      <c r="B79" s="3">
        <v>975</v>
      </c>
      <c r="C79" s="1"/>
      <c r="D79" s="1"/>
      <c r="E79" s="1"/>
      <c r="F79" s="1"/>
      <c r="G79" s="6"/>
      <c r="H79" s="6"/>
    </row>
    <row r="80" spans="1:8" ht="21.95" customHeight="1">
      <c r="A80" s="1">
        <f t="shared" si="2"/>
        <v>76</v>
      </c>
      <c r="B80" s="3">
        <v>976</v>
      </c>
      <c r="C80" s="1"/>
      <c r="D80" s="1"/>
      <c r="E80" s="1"/>
      <c r="F80" s="1"/>
      <c r="G80" s="6"/>
      <c r="H80" s="6"/>
    </row>
    <row r="81" spans="1:8" ht="21.95" customHeight="1">
      <c r="A81" s="1">
        <f t="shared" si="2"/>
        <v>77</v>
      </c>
      <c r="B81" s="3">
        <v>977</v>
      </c>
      <c r="C81" s="1"/>
      <c r="D81" s="1"/>
      <c r="E81" s="1"/>
      <c r="F81" s="1"/>
      <c r="G81" s="6"/>
      <c r="H81" s="6"/>
    </row>
    <row r="82" spans="1:8" ht="21.95" customHeight="1">
      <c r="A82" s="1">
        <f t="shared" si="2"/>
        <v>78</v>
      </c>
      <c r="B82" s="3">
        <v>978</v>
      </c>
      <c r="C82" s="1"/>
      <c r="D82" s="1"/>
      <c r="E82" s="1"/>
      <c r="F82" s="1"/>
      <c r="G82" s="6"/>
      <c r="H82" s="6"/>
    </row>
    <row r="83" spans="1:8" ht="21.95" customHeight="1">
      <c r="A83" s="1">
        <f t="shared" si="2"/>
        <v>79</v>
      </c>
      <c r="B83" s="3">
        <v>979</v>
      </c>
      <c r="C83" s="1"/>
      <c r="D83" s="1"/>
      <c r="E83" s="1"/>
      <c r="F83" s="1"/>
      <c r="G83" s="6"/>
      <c r="H83" s="6"/>
    </row>
    <row r="84" spans="1:8" ht="21.95" customHeight="1">
      <c r="A84" s="1">
        <f t="shared" si="2"/>
        <v>80</v>
      </c>
      <c r="B84" s="3">
        <v>980</v>
      </c>
      <c r="C84" s="1"/>
      <c r="D84" s="1"/>
      <c r="E84" s="1"/>
      <c r="F84" s="1"/>
      <c r="G84" s="6"/>
      <c r="H84" s="6"/>
    </row>
    <row r="85" spans="1:8" ht="21.95" customHeight="1">
      <c r="A85" s="1">
        <f t="shared" si="2"/>
        <v>81</v>
      </c>
      <c r="B85" s="3">
        <v>981</v>
      </c>
      <c r="C85" s="1"/>
      <c r="D85" s="1"/>
      <c r="E85" s="1"/>
      <c r="F85" s="1"/>
      <c r="G85" s="6"/>
      <c r="H85" s="6"/>
    </row>
    <row r="86" spans="1:8" ht="21.95" customHeight="1">
      <c r="A86" s="1">
        <f t="shared" si="2"/>
        <v>82</v>
      </c>
      <c r="B86" s="3">
        <v>982</v>
      </c>
      <c r="C86" s="1"/>
      <c r="D86" s="1"/>
      <c r="E86" s="1"/>
      <c r="F86" s="1"/>
      <c r="G86" s="6"/>
      <c r="H86" s="6"/>
    </row>
    <row r="87" spans="1:8" ht="21.95" customHeight="1">
      <c r="A87" s="1">
        <f t="shared" si="2"/>
        <v>83</v>
      </c>
      <c r="B87" s="3">
        <v>983</v>
      </c>
      <c r="C87" s="1"/>
      <c r="D87" s="1"/>
      <c r="E87" s="1"/>
      <c r="F87" s="1"/>
      <c r="G87" s="6"/>
      <c r="H87" s="6"/>
    </row>
    <row r="88" spans="1:8" ht="21.95" customHeight="1">
      <c r="A88" s="1">
        <f t="shared" si="2"/>
        <v>84</v>
      </c>
      <c r="B88" s="3">
        <v>984</v>
      </c>
      <c r="C88" s="1"/>
      <c r="D88" s="1"/>
      <c r="E88" s="1"/>
      <c r="F88" s="1"/>
      <c r="G88" s="6"/>
      <c r="H88" s="6"/>
    </row>
    <row r="89" spans="1:8" ht="21.95" customHeight="1">
      <c r="A89" s="1">
        <f t="shared" si="2"/>
        <v>85</v>
      </c>
      <c r="B89" s="3">
        <v>985</v>
      </c>
      <c r="C89" s="1"/>
      <c r="D89" s="1"/>
      <c r="E89" s="1"/>
      <c r="F89" s="1"/>
      <c r="G89" s="6"/>
      <c r="H89" s="6"/>
    </row>
    <row r="90" spans="1:8" ht="21.95" customHeight="1">
      <c r="A90" s="1">
        <f t="shared" si="2"/>
        <v>86</v>
      </c>
      <c r="B90" s="3">
        <v>986</v>
      </c>
      <c r="C90" s="1"/>
      <c r="D90" s="1"/>
      <c r="E90" s="1"/>
      <c r="F90" s="1"/>
      <c r="G90" s="6"/>
      <c r="H90" s="6"/>
    </row>
    <row r="91" spans="1:8" ht="21.95" customHeight="1">
      <c r="A91" s="1">
        <f t="shared" si="2"/>
        <v>87</v>
      </c>
      <c r="B91" s="3">
        <v>987</v>
      </c>
      <c r="C91" s="1"/>
      <c r="D91" s="1"/>
      <c r="E91" s="1"/>
      <c r="F91" s="1"/>
      <c r="G91" s="6"/>
      <c r="H91" s="6"/>
    </row>
    <row r="92" spans="1:8" ht="21.95" customHeight="1">
      <c r="A92" s="1">
        <f t="shared" si="2"/>
        <v>88</v>
      </c>
      <c r="B92" s="3">
        <v>988</v>
      </c>
      <c r="C92" s="1"/>
      <c r="D92" s="1"/>
      <c r="E92" s="1"/>
      <c r="F92" s="1"/>
      <c r="G92" s="6"/>
      <c r="H92" s="6"/>
    </row>
    <row r="93" spans="1:8" ht="21.95" customHeight="1">
      <c r="A93" s="1">
        <f t="shared" si="2"/>
        <v>89</v>
      </c>
      <c r="B93" s="3">
        <v>989</v>
      </c>
      <c r="C93" s="1"/>
      <c r="D93" s="1"/>
      <c r="E93" s="1"/>
      <c r="F93" s="1"/>
      <c r="G93" s="6"/>
      <c r="H93" s="6"/>
    </row>
    <row r="94" spans="1:8" ht="21.95" customHeight="1">
      <c r="A94" s="1">
        <f t="shared" si="2"/>
        <v>90</v>
      </c>
      <c r="B94" s="3">
        <v>990</v>
      </c>
      <c r="C94" s="1"/>
      <c r="D94" s="1"/>
      <c r="E94" s="1"/>
      <c r="F94" s="1"/>
      <c r="G94" s="6"/>
      <c r="H94" s="6"/>
    </row>
    <row r="95" spans="1:8" ht="21.95" customHeight="1">
      <c r="A95" s="1">
        <f t="shared" si="2"/>
        <v>91</v>
      </c>
      <c r="B95" s="3">
        <v>991</v>
      </c>
      <c r="C95" s="1"/>
      <c r="D95" s="1"/>
      <c r="E95" s="1"/>
      <c r="F95" s="1"/>
      <c r="G95" s="6"/>
      <c r="H95" s="6"/>
    </row>
    <row r="96" spans="1:8" ht="21.95" customHeight="1">
      <c r="A96" s="1">
        <f t="shared" si="2"/>
        <v>92</v>
      </c>
      <c r="B96" s="3">
        <v>992</v>
      </c>
      <c r="C96" s="1"/>
      <c r="D96" s="1"/>
      <c r="E96" s="1"/>
      <c r="F96" s="1"/>
      <c r="G96" s="6"/>
      <c r="H96" s="6"/>
    </row>
    <row r="97" spans="1:8" ht="21.95" customHeight="1">
      <c r="A97" s="1">
        <f t="shared" si="2"/>
        <v>93</v>
      </c>
      <c r="B97" s="3">
        <v>993</v>
      </c>
      <c r="C97" s="1"/>
      <c r="D97" s="1"/>
      <c r="E97" s="1"/>
      <c r="F97" s="1"/>
      <c r="G97" s="6"/>
      <c r="H97" s="6"/>
    </row>
    <row r="98" spans="1:8" ht="21.95" customHeight="1">
      <c r="A98" s="1">
        <f t="shared" si="2"/>
        <v>94</v>
      </c>
      <c r="B98" s="3">
        <v>994</v>
      </c>
      <c r="C98" s="1"/>
      <c r="D98" s="1"/>
      <c r="E98" s="1"/>
      <c r="F98" s="1"/>
      <c r="G98" s="6"/>
      <c r="H98" s="6"/>
    </row>
    <row r="99" spans="1:8" ht="21.95" customHeight="1">
      <c r="A99" s="1">
        <f t="shared" si="2"/>
        <v>95</v>
      </c>
      <c r="B99" s="3">
        <v>995</v>
      </c>
      <c r="C99" s="1"/>
      <c r="D99" s="1"/>
      <c r="E99" s="1"/>
      <c r="F99" s="1"/>
      <c r="G99" s="6"/>
      <c r="H99" s="6"/>
    </row>
    <row r="100" spans="1:8" ht="21.95" customHeight="1">
      <c r="A100" s="1">
        <f t="shared" si="2"/>
        <v>96</v>
      </c>
      <c r="B100" s="3">
        <v>996</v>
      </c>
      <c r="C100" s="1"/>
      <c r="D100" s="1"/>
      <c r="E100" s="1"/>
      <c r="F100" s="1"/>
      <c r="G100" s="6"/>
      <c r="H100" s="6"/>
    </row>
    <row r="101" spans="1:8" ht="21.95" customHeight="1">
      <c r="A101" s="1">
        <f t="shared" si="2"/>
        <v>97</v>
      </c>
      <c r="B101" s="3">
        <v>997</v>
      </c>
      <c r="C101" s="1"/>
      <c r="D101" s="1"/>
      <c r="E101" s="1"/>
      <c r="F101" s="1"/>
      <c r="G101" s="6"/>
      <c r="H101" s="6"/>
    </row>
  </sheetData>
  <phoneticPr fontId="1" type="noConversion"/>
  <pageMargins left="0.7" right="0.2" top="0.28999999999999998" bottom="0.22" header="0.17" footer="0.18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3"/>
  <sheetViews>
    <sheetView workbookViewId="0">
      <selection activeCell="F24" sqref="F24"/>
    </sheetView>
  </sheetViews>
  <sheetFormatPr defaultRowHeight="12.75"/>
  <cols>
    <col min="1" max="1" width="6.140625" bestFit="1" customWidth="1"/>
    <col min="2" max="2" width="6" customWidth="1"/>
    <col min="3" max="6" width="8.7109375" customWidth="1"/>
    <col min="7" max="7" width="12.42578125" customWidth="1"/>
    <col min="8" max="8" width="33.140625" customWidth="1"/>
  </cols>
  <sheetData>
    <row r="1" spans="1:8" ht="19.5" thickBot="1">
      <c r="A1" s="10" t="s">
        <v>22</v>
      </c>
      <c r="B1" s="10"/>
      <c r="C1" s="10"/>
      <c r="D1" s="10"/>
      <c r="E1" s="10"/>
      <c r="F1" s="10"/>
      <c r="G1" s="7"/>
      <c r="H1" s="7"/>
    </row>
    <row r="2" spans="1:8" ht="19.5" thickBot="1">
      <c r="A2" s="15" t="s">
        <v>24</v>
      </c>
      <c r="B2" s="16"/>
      <c r="C2" s="10" t="s">
        <v>16</v>
      </c>
      <c r="D2" s="10"/>
      <c r="E2" s="10"/>
      <c r="F2" s="10"/>
      <c r="G2" s="7"/>
      <c r="H2" s="7"/>
    </row>
    <row r="3" spans="1:8" ht="9" customHeight="1">
      <c r="A3" s="8"/>
      <c r="B3" s="8"/>
      <c r="C3" s="9"/>
      <c r="D3" s="9"/>
      <c r="E3" s="9"/>
      <c r="F3" s="9"/>
      <c r="G3" s="7"/>
      <c r="H3" s="7"/>
    </row>
    <row r="4" spans="1:8" ht="25.5">
      <c r="A4" s="11" t="s">
        <v>20</v>
      </c>
      <c r="B4" s="12" t="s">
        <v>21</v>
      </c>
      <c r="C4" s="13" t="s">
        <v>7</v>
      </c>
      <c r="D4" s="13" t="s">
        <v>8</v>
      </c>
      <c r="E4" s="13" t="s">
        <v>9</v>
      </c>
      <c r="F4" s="13" t="s">
        <v>10</v>
      </c>
      <c r="G4" s="13" t="s">
        <v>18</v>
      </c>
      <c r="H4" s="14" t="s">
        <v>19</v>
      </c>
    </row>
    <row r="5" spans="1:8" ht="18" customHeight="1">
      <c r="A5" s="1">
        <v>1</v>
      </c>
      <c r="B5" s="3">
        <v>1001</v>
      </c>
      <c r="C5" s="1"/>
      <c r="D5" s="1"/>
      <c r="E5" s="1"/>
      <c r="F5" s="1"/>
      <c r="G5" s="6"/>
      <c r="H5" s="6"/>
    </row>
    <row r="6" spans="1:8" ht="18" customHeight="1">
      <c r="A6" s="1">
        <f t="shared" ref="A6:A37" si="0">SUM(A5+1)</f>
        <v>2</v>
      </c>
      <c r="B6" s="3">
        <v>1002</v>
      </c>
      <c r="C6" s="1"/>
      <c r="D6" s="1"/>
      <c r="E6" s="1"/>
      <c r="F6" s="1"/>
      <c r="G6" s="6"/>
      <c r="H6" s="6"/>
    </row>
    <row r="7" spans="1:8" ht="18" customHeight="1">
      <c r="A7" s="1">
        <f t="shared" si="0"/>
        <v>3</v>
      </c>
      <c r="B7" s="3">
        <v>1003</v>
      </c>
      <c r="C7" s="1"/>
      <c r="D7" s="1"/>
      <c r="E7" s="1"/>
      <c r="F7" s="1"/>
      <c r="G7" s="6"/>
      <c r="H7" s="6"/>
    </row>
    <row r="8" spans="1:8" ht="18" customHeight="1">
      <c r="A8" s="1">
        <f t="shared" si="0"/>
        <v>4</v>
      </c>
      <c r="B8" s="3">
        <v>1004</v>
      </c>
      <c r="C8" s="1"/>
      <c r="D8" s="1"/>
      <c r="E8" s="1"/>
      <c r="F8" s="1"/>
      <c r="G8" s="6"/>
      <c r="H8" s="6"/>
    </row>
    <row r="9" spans="1:8" ht="18" customHeight="1">
      <c r="A9" s="1">
        <f t="shared" si="0"/>
        <v>5</v>
      </c>
      <c r="B9" s="3">
        <v>1005</v>
      </c>
      <c r="C9" s="1"/>
      <c r="D9" s="1"/>
      <c r="E9" s="1"/>
      <c r="F9" s="1"/>
      <c r="G9" s="6"/>
      <c r="H9" s="6"/>
    </row>
    <row r="10" spans="1:8" ht="18" customHeight="1">
      <c r="A10" s="1">
        <f t="shared" si="0"/>
        <v>6</v>
      </c>
      <c r="B10" s="3">
        <v>1006</v>
      </c>
      <c r="C10" s="1"/>
      <c r="D10" s="1"/>
      <c r="E10" s="1"/>
      <c r="F10" s="1"/>
      <c r="G10" s="6"/>
      <c r="H10" s="6"/>
    </row>
    <row r="11" spans="1:8" ht="18" customHeight="1">
      <c r="A11" s="1">
        <f t="shared" si="0"/>
        <v>7</v>
      </c>
      <c r="B11" s="3">
        <v>1007</v>
      </c>
      <c r="C11" s="1"/>
      <c r="D11" s="1"/>
      <c r="E11" s="1"/>
      <c r="F11" s="1"/>
      <c r="G11" s="6"/>
      <c r="H11" s="6"/>
    </row>
    <row r="12" spans="1:8" ht="18" customHeight="1">
      <c r="A12" s="1">
        <f t="shared" si="0"/>
        <v>8</v>
      </c>
      <c r="B12" s="3">
        <v>1008</v>
      </c>
      <c r="C12" s="1"/>
      <c r="D12" s="1"/>
      <c r="E12" s="1"/>
      <c r="F12" s="1"/>
      <c r="G12" s="6"/>
      <c r="H12" s="6"/>
    </row>
    <row r="13" spans="1:8" ht="18" customHeight="1">
      <c r="A13" s="1">
        <f t="shared" si="0"/>
        <v>9</v>
      </c>
      <c r="B13" s="3">
        <v>1009</v>
      </c>
      <c r="C13" s="1"/>
      <c r="D13" s="1"/>
      <c r="E13" s="1"/>
      <c r="F13" s="1"/>
      <c r="G13" s="6"/>
      <c r="H13" s="6"/>
    </row>
    <row r="14" spans="1:8" ht="18" customHeight="1">
      <c r="A14" s="1">
        <f t="shared" si="0"/>
        <v>10</v>
      </c>
      <c r="B14" s="3">
        <v>1010</v>
      </c>
      <c r="C14" s="1"/>
      <c r="D14" s="1"/>
      <c r="E14" s="1"/>
      <c r="F14" s="1"/>
      <c r="G14" s="6"/>
      <c r="H14" s="6"/>
    </row>
    <row r="15" spans="1:8" ht="18" customHeight="1">
      <c r="A15" s="1">
        <f t="shared" si="0"/>
        <v>11</v>
      </c>
      <c r="B15" s="3">
        <v>1011</v>
      </c>
      <c r="C15" s="1"/>
      <c r="D15" s="1"/>
      <c r="E15" s="1"/>
      <c r="F15" s="1"/>
      <c r="G15" s="6"/>
      <c r="H15" s="6"/>
    </row>
    <row r="16" spans="1:8" ht="18" customHeight="1">
      <c r="A16" s="1">
        <f t="shared" si="0"/>
        <v>12</v>
      </c>
      <c r="B16" s="3">
        <v>1012</v>
      </c>
      <c r="C16" s="1"/>
      <c r="D16" s="1"/>
      <c r="E16" s="1"/>
      <c r="F16" s="1"/>
      <c r="G16" s="6"/>
      <c r="H16" s="6"/>
    </row>
    <row r="17" spans="1:8" ht="18" customHeight="1">
      <c r="A17" s="1">
        <f t="shared" si="0"/>
        <v>13</v>
      </c>
      <c r="B17" s="3">
        <v>1013</v>
      </c>
      <c r="C17" s="1"/>
      <c r="D17" s="1"/>
      <c r="E17" s="1"/>
      <c r="F17" s="1"/>
      <c r="G17" s="6"/>
      <c r="H17" s="6"/>
    </row>
    <row r="18" spans="1:8" ht="18" customHeight="1">
      <c r="A18" s="1">
        <f t="shared" si="0"/>
        <v>14</v>
      </c>
      <c r="B18" s="3">
        <v>1014</v>
      </c>
      <c r="C18" s="1"/>
      <c r="D18" s="1"/>
      <c r="E18" s="1"/>
      <c r="F18" s="1"/>
      <c r="G18" s="6"/>
      <c r="H18" s="6"/>
    </row>
    <row r="19" spans="1:8" ht="18" customHeight="1">
      <c r="A19" s="1">
        <f t="shared" si="0"/>
        <v>15</v>
      </c>
      <c r="B19" s="3">
        <v>1015</v>
      </c>
      <c r="C19" s="1"/>
      <c r="D19" s="1"/>
      <c r="E19" s="1"/>
      <c r="F19" s="1"/>
      <c r="G19" s="6"/>
      <c r="H19" s="6"/>
    </row>
    <row r="20" spans="1:8" ht="18" customHeight="1">
      <c r="A20" s="1">
        <f t="shared" si="0"/>
        <v>16</v>
      </c>
      <c r="B20" s="3">
        <v>1016</v>
      </c>
      <c r="C20" s="1"/>
      <c r="D20" s="1"/>
      <c r="E20" s="1"/>
      <c r="F20" s="1"/>
      <c r="G20" s="6"/>
      <c r="H20" s="6"/>
    </row>
    <row r="21" spans="1:8" ht="18" customHeight="1">
      <c r="A21" s="1">
        <f t="shared" si="0"/>
        <v>17</v>
      </c>
      <c r="B21" s="3">
        <v>1017</v>
      </c>
      <c r="C21" s="1"/>
      <c r="D21" s="1"/>
      <c r="E21" s="1"/>
      <c r="F21" s="1"/>
      <c r="G21" s="6"/>
      <c r="H21" s="6"/>
    </row>
    <row r="22" spans="1:8" ht="18" customHeight="1">
      <c r="A22" s="1">
        <f t="shared" si="0"/>
        <v>18</v>
      </c>
      <c r="B22" s="3">
        <v>1018</v>
      </c>
      <c r="C22" s="1"/>
      <c r="D22" s="1"/>
      <c r="E22" s="1"/>
      <c r="F22" s="1"/>
      <c r="G22" s="6"/>
      <c r="H22" s="6"/>
    </row>
    <row r="23" spans="1:8" ht="18" customHeight="1">
      <c r="A23" s="1">
        <f t="shared" si="0"/>
        <v>19</v>
      </c>
      <c r="B23" s="3">
        <v>1019</v>
      </c>
      <c r="C23" s="1"/>
      <c r="D23" s="1"/>
      <c r="E23" s="1"/>
      <c r="F23" s="1"/>
      <c r="G23" s="6"/>
      <c r="H23" s="6"/>
    </row>
    <row r="24" spans="1:8" ht="18" customHeight="1">
      <c r="A24" s="1">
        <f t="shared" si="0"/>
        <v>20</v>
      </c>
      <c r="B24" s="3">
        <v>1020</v>
      </c>
      <c r="C24" s="1"/>
      <c r="D24" s="1"/>
      <c r="E24" s="1"/>
      <c r="F24" s="1"/>
      <c r="G24" s="6"/>
      <c r="H24" s="6"/>
    </row>
    <row r="25" spans="1:8" ht="18" customHeight="1">
      <c r="A25" s="1">
        <f t="shared" si="0"/>
        <v>21</v>
      </c>
      <c r="B25" s="3">
        <v>1021</v>
      </c>
      <c r="C25" s="1"/>
      <c r="D25" s="1"/>
      <c r="E25" s="1"/>
      <c r="F25" s="1"/>
      <c r="G25" s="6"/>
      <c r="H25" s="6"/>
    </row>
    <row r="26" spans="1:8" ht="18" customHeight="1">
      <c r="A26" s="1">
        <f t="shared" si="0"/>
        <v>22</v>
      </c>
      <c r="B26" s="3">
        <v>1022</v>
      </c>
      <c r="C26" s="1"/>
      <c r="D26" s="1"/>
      <c r="E26" s="1"/>
      <c r="F26" s="1"/>
      <c r="G26" s="6"/>
      <c r="H26" s="6"/>
    </row>
    <row r="27" spans="1:8" ht="18" customHeight="1">
      <c r="A27" s="1">
        <f t="shared" si="0"/>
        <v>23</v>
      </c>
      <c r="B27" s="3">
        <v>1023</v>
      </c>
      <c r="C27" s="1"/>
      <c r="D27" s="1"/>
      <c r="E27" s="1"/>
      <c r="F27" s="1"/>
      <c r="G27" s="6"/>
      <c r="H27" s="6"/>
    </row>
    <row r="28" spans="1:8" ht="18" customHeight="1">
      <c r="A28" s="1">
        <f t="shared" si="0"/>
        <v>24</v>
      </c>
      <c r="B28" s="3">
        <v>1024</v>
      </c>
      <c r="C28" s="1"/>
      <c r="D28" s="1"/>
      <c r="E28" s="1"/>
      <c r="F28" s="1"/>
      <c r="G28" s="6"/>
      <c r="H28" s="6"/>
    </row>
    <row r="29" spans="1:8" ht="18" customHeight="1">
      <c r="A29" s="1">
        <f t="shared" si="0"/>
        <v>25</v>
      </c>
      <c r="B29" s="3">
        <v>1025</v>
      </c>
      <c r="C29" s="1"/>
      <c r="D29" s="1"/>
      <c r="E29" s="1"/>
      <c r="F29" s="1"/>
      <c r="G29" s="6"/>
      <c r="H29" s="6"/>
    </row>
    <row r="30" spans="1:8" ht="18" customHeight="1">
      <c r="A30" s="1">
        <f t="shared" si="0"/>
        <v>26</v>
      </c>
      <c r="B30" s="3">
        <v>1026</v>
      </c>
      <c r="C30" s="1"/>
      <c r="D30" s="1"/>
      <c r="E30" s="1"/>
      <c r="F30" s="1"/>
      <c r="G30" s="6"/>
      <c r="H30" s="6"/>
    </row>
    <row r="31" spans="1:8" ht="18" customHeight="1">
      <c r="A31" s="1">
        <f t="shared" si="0"/>
        <v>27</v>
      </c>
      <c r="B31" s="3">
        <v>1027</v>
      </c>
      <c r="C31" s="1"/>
      <c r="D31" s="1"/>
      <c r="E31" s="1"/>
      <c r="F31" s="1"/>
      <c r="G31" s="6"/>
      <c r="H31" s="6"/>
    </row>
    <row r="32" spans="1:8" ht="18" customHeight="1">
      <c r="A32" s="1">
        <f t="shared" si="0"/>
        <v>28</v>
      </c>
      <c r="B32" s="3">
        <v>1028</v>
      </c>
      <c r="C32" s="1"/>
      <c r="D32" s="1"/>
      <c r="E32" s="1"/>
      <c r="F32" s="1"/>
      <c r="G32" s="6"/>
      <c r="H32" s="6"/>
    </row>
    <row r="33" spans="1:8" ht="18" customHeight="1">
      <c r="A33" s="1">
        <f t="shared" si="0"/>
        <v>29</v>
      </c>
      <c r="B33" s="3">
        <v>1029</v>
      </c>
      <c r="C33" s="1"/>
      <c r="D33" s="1"/>
      <c r="E33" s="1"/>
      <c r="F33" s="1"/>
      <c r="G33" s="6"/>
      <c r="H33" s="6"/>
    </row>
    <row r="34" spans="1:8" ht="18" customHeight="1">
      <c r="A34" s="1">
        <f t="shared" si="0"/>
        <v>30</v>
      </c>
      <c r="B34" s="3">
        <v>1030</v>
      </c>
      <c r="C34" s="1"/>
      <c r="D34" s="1"/>
      <c r="E34" s="1"/>
      <c r="F34" s="1"/>
      <c r="G34" s="6"/>
      <c r="H34" s="6"/>
    </row>
    <row r="35" spans="1:8" ht="18" customHeight="1">
      <c r="A35" s="1">
        <f t="shared" si="0"/>
        <v>31</v>
      </c>
      <c r="B35" s="3">
        <v>1031</v>
      </c>
      <c r="C35" s="1"/>
      <c r="D35" s="1"/>
      <c r="E35" s="1"/>
      <c r="F35" s="1"/>
      <c r="G35" s="6"/>
      <c r="H35" s="6"/>
    </row>
    <row r="36" spans="1:8" ht="18" customHeight="1">
      <c r="A36" s="1">
        <f t="shared" si="0"/>
        <v>32</v>
      </c>
      <c r="B36" s="3">
        <v>1032</v>
      </c>
      <c r="C36" s="1"/>
      <c r="D36" s="1"/>
      <c r="E36" s="1"/>
      <c r="F36" s="1"/>
      <c r="G36" s="6"/>
      <c r="H36" s="6"/>
    </row>
    <row r="37" spans="1:8" ht="18" customHeight="1">
      <c r="A37" s="1">
        <f t="shared" si="0"/>
        <v>33</v>
      </c>
      <c r="B37" s="3">
        <v>1033</v>
      </c>
      <c r="C37" s="1"/>
      <c r="D37" s="1"/>
      <c r="E37" s="1"/>
      <c r="F37" s="1"/>
      <c r="G37" s="6"/>
      <c r="H37" s="6"/>
    </row>
    <row r="38" spans="1:8" ht="18" customHeight="1">
      <c r="A38" s="1">
        <f t="shared" ref="A38:A69" si="1">SUM(A37+1)</f>
        <v>34</v>
      </c>
      <c r="B38" s="3">
        <v>1034</v>
      </c>
      <c r="C38" s="1"/>
      <c r="D38" s="1"/>
      <c r="E38" s="1"/>
      <c r="F38" s="1"/>
      <c r="G38" s="6"/>
      <c r="H38" s="6"/>
    </row>
    <row r="39" spans="1:8" ht="18" customHeight="1">
      <c r="A39" s="1">
        <f t="shared" si="1"/>
        <v>35</v>
      </c>
      <c r="B39" s="3">
        <v>1035</v>
      </c>
      <c r="C39" s="1"/>
      <c r="D39" s="1"/>
      <c r="E39" s="1"/>
      <c r="F39" s="1"/>
      <c r="G39" s="6"/>
      <c r="H39" s="6"/>
    </row>
    <row r="40" spans="1:8" ht="18" customHeight="1">
      <c r="A40" s="1">
        <f t="shared" si="1"/>
        <v>36</v>
      </c>
      <c r="B40" s="3">
        <v>1036</v>
      </c>
      <c r="C40" s="1"/>
      <c r="D40" s="1"/>
      <c r="E40" s="1"/>
      <c r="F40" s="1"/>
      <c r="G40" s="6"/>
      <c r="H40" s="6"/>
    </row>
    <row r="41" spans="1:8" ht="18" customHeight="1">
      <c r="A41" s="1">
        <f t="shared" si="1"/>
        <v>37</v>
      </c>
      <c r="B41" s="3">
        <v>1037</v>
      </c>
      <c r="C41" s="1"/>
      <c r="D41" s="1"/>
      <c r="E41" s="1"/>
      <c r="F41" s="1"/>
      <c r="G41" s="6"/>
      <c r="H41" s="6"/>
    </row>
    <row r="42" spans="1:8" ht="18" customHeight="1">
      <c r="A42" s="1">
        <f t="shared" si="1"/>
        <v>38</v>
      </c>
      <c r="B42" s="3">
        <v>1038</v>
      </c>
      <c r="C42" s="1"/>
      <c r="D42" s="1"/>
      <c r="E42" s="1"/>
      <c r="F42" s="1"/>
      <c r="G42" s="6"/>
      <c r="H42" s="6"/>
    </row>
    <row r="43" spans="1:8" ht="18" customHeight="1">
      <c r="A43" s="1">
        <f t="shared" si="1"/>
        <v>39</v>
      </c>
      <c r="B43" s="3">
        <v>1039</v>
      </c>
      <c r="C43" s="1"/>
      <c r="D43" s="1"/>
      <c r="E43" s="1"/>
      <c r="F43" s="1"/>
      <c r="G43" s="6"/>
      <c r="H43" s="6"/>
    </row>
    <row r="44" spans="1:8" ht="18" customHeight="1">
      <c r="A44" s="1">
        <f t="shared" si="1"/>
        <v>40</v>
      </c>
      <c r="B44" s="3">
        <v>1040</v>
      </c>
      <c r="C44" s="1"/>
      <c r="D44" s="1"/>
      <c r="E44" s="1"/>
      <c r="F44" s="1"/>
      <c r="G44" s="6"/>
      <c r="H44" s="6"/>
    </row>
    <row r="45" spans="1:8" ht="18" customHeight="1">
      <c r="A45" s="1">
        <f t="shared" si="1"/>
        <v>41</v>
      </c>
      <c r="B45" s="3">
        <v>1041</v>
      </c>
      <c r="C45" s="1"/>
      <c r="D45" s="1"/>
      <c r="E45" s="1"/>
      <c r="F45" s="1"/>
      <c r="G45" s="6"/>
      <c r="H45" s="6"/>
    </row>
    <row r="46" spans="1:8" ht="18" customHeight="1">
      <c r="A46" s="1">
        <f t="shared" si="1"/>
        <v>42</v>
      </c>
      <c r="B46" s="3">
        <v>1042</v>
      </c>
      <c r="C46" s="1"/>
      <c r="D46" s="1"/>
      <c r="E46" s="1"/>
      <c r="F46" s="1"/>
      <c r="G46" s="6"/>
      <c r="H46" s="6"/>
    </row>
    <row r="47" spans="1:8" ht="18" customHeight="1">
      <c r="A47" s="1">
        <f t="shared" si="1"/>
        <v>43</v>
      </c>
      <c r="B47" s="3">
        <v>1043</v>
      </c>
      <c r="C47" s="1"/>
      <c r="D47" s="1"/>
      <c r="E47" s="1"/>
      <c r="F47" s="1"/>
      <c r="G47" s="6"/>
      <c r="H47" s="6"/>
    </row>
    <row r="48" spans="1:8" ht="18" customHeight="1">
      <c r="A48" s="1">
        <f t="shared" si="1"/>
        <v>44</v>
      </c>
      <c r="B48" s="3">
        <v>1044</v>
      </c>
      <c r="C48" s="1"/>
      <c r="D48" s="1"/>
      <c r="E48" s="1"/>
      <c r="F48" s="1"/>
      <c r="G48" s="6"/>
      <c r="H48" s="6"/>
    </row>
    <row r="49" spans="1:8" ht="18" customHeight="1">
      <c r="A49" s="1">
        <f t="shared" si="1"/>
        <v>45</v>
      </c>
      <c r="B49" s="3">
        <v>1045</v>
      </c>
      <c r="C49" s="1"/>
      <c r="D49" s="1"/>
      <c r="E49" s="1"/>
      <c r="F49" s="1"/>
      <c r="G49" s="6"/>
      <c r="H49" s="6"/>
    </row>
    <row r="50" spans="1:8" ht="18" customHeight="1">
      <c r="A50" s="1">
        <f t="shared" si="1"/>
        <v>46</v>
      </c>
      <c r="B50" s="3">
        <v>1046</v>
      </c>
      <c r="C50" s="1"/>
      <c r="D50" s="1"/>
      <c r="E50" s="1"/>
      <c r="F50" s="1"/>
      <c r="G50" s="6"/>
      <c r="H50" s="6"/>
    </row>
    <row r="51" spans="1:8" ht="18" customHeight="1">
      <c r="A51" s="1">
        <f t="shared" si="1"/>
        <v>47</v>
      </c>
      <c r="B51" s="3">
        <v>1047</v>
      </c>
      <c r="C51" s="1"/>
      <c r="D51" s="1"/>
      <c r="E51" s="1"/>
      <c r="F51" s="1"/>
      <c r="G51" s="6"/>
      <c r="H51" s="6"/>
    </row>
    <row r="52" spans="1:8" ht="18" customHeight="1">
      <c r="A52" s="1">
        <f t="shared" si="1"/>
        <v>48</v>
      </c>
      <c r="B52" s="3">
        <v>1048</v>
      </c>
      <c r="C52" s="1"/>
      <c r="D52" s="1"/>
      <c r="E52" s="1"/>
      <c r="F52" s="1"/>
      <c r="G52" s="6"/>
      <c r="H52" s="6"/>
    </row>
    <row r="53" spans="1:8" ht="18" customHeight="1">
      <c r="A53" s="1">
        <f t="shared" si="1"/>
        <v>49</v>
      </c>
      <c r="B53" s="3">
        <v>1049</v>
      </c>
      <c r="C53" s="1"/>
      <c r="D53" s="1"/>
      <c r="E53" s="1"/>
      <c r="F53" s="1"/>
      <c r="G53" s="6"/>
      <c r="H53" s="6"/>
    </row>
    <row r="54" spans="1:8" ht="18" customHeight="1">
      <c r="A54" s="1">
        <f t="shared" si="1"/>
        <v>50</v>
      </c>
      <c r="B54" s="3">
        <v>1050</v>
      </c>
      <c r="C54" s="1"/>
      <c r="D54" s="1"/>
      <c r="E54" s="1"/>
      <c r="F54" s="1"/>
      <c r="G54" s="6"/>
      <c r="H54" s="6"/>
    </row>
    <row r="55" spans="1:8" ht="18" customHeight="1">
      <c r="A55" s="1">
        <f t="shared" si="1"/>
        <v>51</v>
      </c>
      <c r="B55" s="3">
        <v>1051</v>
      </c>
      <c r="C55" s="1"/>
      <c r="D55" s="1"/>
      <c r="E55" s="1"/>
      <c r="F55" s="1"/>
      <c r="G55" s="6"/>
      <c r="H55" s="6"/>
    </row>
    <row r="56" spans="1:8" ht="18" customHeight="1">
      <c r="A56" s="1">
        <f t="shared" si="1"/>
        <v>52</v>
      </c>
      <c r="B56" s="3">
        <v>1052</v>
      </c>
      <c r="C56" s="1"/>
      <c r="D56" s="1"/>
      <c r="E56" s="1"/>
      <c r="F56" s="1"/>
      <c r="G56" s="6"/>
      <c r="H56" s="6"/>
    </row>
    <row r="57" spans="1:8" ht="18" customHeight="1">
      <c r="A57" s="1">
        <f t="shared" si="1"/>
        <v>53</v>
      </c>
      <c r="B57" s="3">
        <v>1053</v>
      </c>
      <c r="C57" s="1"/>
      <c r="D57" s="1"/>
      <c r="E57" s="1"/>
      <c r="F57" s="1"/>
      <c r="G57" s="6"/>
      <c r="H57" s="6"/>
    </row>
    <row r="58" spans="1:8" ht="18" customHeight="1">
      <c r="A58" s="1">
        <f t="shared" si="1"/>
        <v>54</v>
      </c>
      <c r="B58" s="3">
        <v>1054</v>
      </c>
      <c r="C58" s="1"/>
      <c r="D58" s="1"/>
      <c r="E58" s="1"/>
      <c r="F58" s="1"/>
      <c r="G58" s="6"/>
      <c r="H58" s="6"/>
    </row>
    <row r="59" spans="1:8" ht="18" customHeight="1">
      <c r="A59" s="1">
        <f t="shared" si="1"/>
        <v>55</v>
      </c>
      <c r="B59" s="3">
        <v>1055</v>
      </c>
      <c r="C59" s="1"/>
      <c r="D59" s="1"/>
      <c r="E59" s="1"/>
      <c r="F59" s="1"/>
      <c r="G59" s="6"/>
      <c r="H59" s="6"/>
    </row>
    <row r="60" spans="1:8" ht="18" customHeight="1">
      <c r="A60" s="1">
        <f t="shared" si="1"/>
        <v>56</v>
      </c>
      <c r="B60" s="3">
        <v>1056</v>
      </c>
      <c r="C60" s="1"/>
      <c r="D60" s="1"/>
      <c r="E60" s="1"/>
      <c r="F60" s="1"/>
      <c r="G60" s="6"/>
      <c r="H60" s="6"/>
    </row>
    <row r="61" spans="1:8" ht="18" customHeight="1">
      <c r="A61" s="1">
        <f t="shared" si="1"/>
        <v>57</v>
      </c>
      <c r="B61" s="3">
        <v>1057</v>
      </c>
      <c r="C61" s="1"/>
      <c r="D61" s="1"/>
      <c r="E61" s="1"/>
      <c r="F61" s="1"/>
      <c r="G61" s="6"/>
      <c r="H61" s="6"/>
    </row>
    <row r="62" spans="1:8" ht="18" customHeight="1">
      <c r="A62" s="1">
        <f t="shared" si="1"/>
        <v>58</v>
      </c>
      <c r="B62" s="3">
        <v>1058</v>
      </c>
      <c r="C62" s="1"/>
      <c r="D62" s="1"/>
      <c r="E62" s="1"/>
      <c r="F62" s="1"/>
      <c r="G62" s="6"/>
      <c r="H62" s="6"/>
    </row>
    <row r="63" spans="1:8" ht="18" customHeight="1">
      <c r="A63" s="1">
        <f t="shared" si="1"/>
        <v>59</v>
      </c>
      <c r="B63" s="3">
        <v>1059</v>
      </c>
      <c r="C63" s="1"/>
      <c r="D63" s="1"/>
      <c r="E63" s="1"/>
      <c r="F63" s="1"/>
      <c r="G63" s="6"/>
      <c r="H63" s="6"/>
    </row>
    <row r="64" spans="1:8" ht="18" customHeight="1">
      <c r="A64" s="1">
        <f t="shared" si="1"/>
        <v>60</v>
      </c>
      <c r="B64" s="3">
        <v>1060</v>
      </c>
      <c r="C64" s="1"/>
      <c r="D64" s="1"/>
      <c r="E64" s="1"/>
      <c r="F64" s="1"/>
      <c r="G64" s="6"/>
      <c r="H64" s="6"/>
    </row>
    <row r="65" spans="1:8" ht="18" customHeight="1">
      <c r="A65" s="1">
        <f t="shared" si="1"/>
        <v>61</v>
      </c>
      <c r="B65" s="3">
        <v>1061</v>
      </c>
      <c r="C65" s="1"/>
      <c r="D65" s="1"/>
      <c r="E65" s="1"/>
      <c r="F65" s="1"/>
      <c r="G65" s="6"/>
      <c r="H65" s="6"/>
    </row>
    <row r="66" spans="1:8" ht="18" customHeight="1">
      <c r="A66" s="1">
        <f t="shared" si="1"/>
        <v>62</v>
      </c>
      <c r="B66" s="3">
        <v>1062</v>
      </c>
      <c r="C66" s="1"/>
      <c r="D66" s="1"/>
      <c r="E66" s="1"/>
      <c r="F66" s="1"/>
      <c r="G66" s="6"/>
      <c r="H66" s="6"/>
    </row>
    <row r="67" spans="1:8" ht="18" customHeight="1">
      <c r="A67" s="1">
        <f t="shared" si="1"/>
        <v>63</v>
      </c>
      <c r="B67" s="3">
        <v>1063</v>
      </c>
      <c r="C67" s="1"/>
      <c r="D67" s="1"/>
      <c r="E67" s="1"/>
      <c r="F67" s="1"/>
      <c r="G67" s="6"/>
      <c r="H67" s="6"/>
    </row>
    <row r="68" spans="1:8" ht="18" customHeight="1">
      <c r="A68" s="1">
        <f t="shared" si="1"/>
        <v>64</v>
      </c>
      <c r="B68" s="3">
        <v>1064</v>
      </c>
      <c r="C68" s="1"/>
      <c r="D68" s="1"/>
      <c r="E68" s="1"/>
      <c r="F68" s="1"/>
      <c r="G68" s="6"/>
      <c r="H68" s="6"/>
    </row>
    <row r="69" spans="1:8" ht="18" customHeight="1">
      <c r="A69" s="1">
        <f t="shared" si="1"/>
        <v>65</v>
      </c>
      <c r="B69" s="3">
        <v>1065</v>
      </c>
      <c r="C69" s="1"/>
      <c r="D69" s="1"/>
      <c r="E69" s="1"/>
      <c r="F69" s="1"/>
      <c r="G69" s="6"/>
      <c r="H69" s="6"/>
    </row>
    <row r="70" spans="1:8" ht="18" customHeight="1">
      <c r="A70" s="1">
        <f t="shared" ref="A70:A83" si="2">SUM(A69+1)</f>
        <v>66</v>
      </c>
      <c r="B70" s="3">
        <v>1066</v>
      </c>
      <c r="C70" s="1"/>
      <c r="D70" s="1"/>
      <c r="E70" s="1"/>
      <c r="F70" s="1"/>
      <c r="G70" s="6"/>
      <c r="H70" s="6"/>
    </row>
    <row r="71" spans="1:8" ht="18" customHeight="1">
      <c r="A71" s="1">
        <f t="shared" si="2"/>
        <v>67</v>
      </c>
      <c r="B71" s="3">
        <v>1067</v>
      </c>
      <c r="C71" s="1"/>
      <c r="D71" s="1"/>
      <c r="E71" s="1"/>
      <c r="F71" s="1"/>
      <c r="G71" s="6"/>
      <c r="H71" s="6"/>
    </row>
    <row r="72" spans="1:8" ht="18" customHeight="1">
      <c r="A72" s="1">
        <f t="shared" si="2"/>
        <v>68</v>
      </c>
      <c r="B72" s="3">
        <v>1068</v>
      </c>
      <c r="C72" s="1"/>
      <c r="D72" s="1"/>
      <c r="E72" s="1"/>
      <c r="F72" s="1"/>
      <c r="G72" s="6"/>
      <c r="H72" s="6"/>
    </row>
    <row r="73" spans="1:8" ht="18" customHeight="1">
      <c r="A73" s="1">
        <f t="shared" si="2"/>
        <v>69</v>
      </c>
      <c r="B73" s="3">
        <v>1069</v>
      </c>
      <c r="C73" s="1"/>
      <c r="D73" s="1"/>
      <c r="E73" s="1"/>
      <c r="F73" s="1"/>
      <c r="G73" s="6"/>
      <c r="H73" s="6"/>
    </row>
    <row r="74" spans="1:8" ht="18" customHeight="1">
      <c r="A74" s="1">
        <f t="shared" si="2"/>
        <v>70</v>
      </c>
      <c r="B74" s="3">
        <v>1070</v>
      </c>
      <c r="C74" s="1"/>
      <c r="D74" s="1"/>
      <c r="E74" s="1"/>
      <c r="F74" s="1"/>
      <c r="G74" s="6"/>
      <c r="H74" s="6"/>
    </row>
    <row r="75" spans="1:8" ht="18" customHeight="1">
      <c r="A75" s="1">
        <f t="shared" si="2"/>
        <v>71</v>
      </c>
      <c r="B75" s="3">
        <v>1071</v>
      </c>
      <c r="C75" s="1"/>
      <c r="D75" s="1"/>
      <c r="E75" s="1"/>
      <c r="F75" s="1"/>
      <c r="G75" s="6"/>
      <c r="H75" s="6"/>
    </row>
    <row r="76" spans="1:8" ht="18" customHeight="1">
      <c r="A76" s="1">
        <f t="shared" si="2"/>
        <v>72</v>
      </c>
      <c r="B76" s="3">
        <v>1072</v>
      </c>
      <c r="C76" s="1"/>
      <c r="D76" s="1"/>
      <c r="E76" s="1"/>
      <c r="F76" s="1"/>
      <c r="G76" s="6"/>
      <c r="H76" s="6"/>
    </row>
    <row r="77" spans="1:8" ht="18" customHeight="1">
      <c r="A77" s="1">
        <f t="shared" si="2"/>
        <v>73</v>
      </c>
      <c r="B77" s="3">
        <v>1073</v>
      </c>
      <c r="C77" s="1"/>
      <c r="D77" s="1"/>
      <c r="E77" s="1"/>
      <c r="F77" s="1"/>
      <c r="G77" s="6"/>
      <c r="H77" s="6"/>
    </row>
    <row r="78" spans="1:8" ht="18" customHeight="1">
      <c r="A78" s="1">
        <f t="shared" si="2"/>
        <v>74</v>
      </c>
      <c r="B78" s="3">
        <v>1074</v>
      </c>
      <c r="C78" s="1"/>
      <c r="D78" s="1"/>
      <c r="E78" s="1"/>
      <c r="F78" s="1"/>
      <c r="G78" s="6"/>
      <c r="H78" s="6"/>
    </row>
    <row r="79" spans="1:8" ht="18" customHeight="1">
      <c r="A79" s="1">
        <f t="shared" si="2"/>
        <v>75</v>
      </c>
      <c r="B79" s="3">
        <v>1075</v>
      </c>
      <c r="C79" s="1"/>
      <c r="D79" s="1"/>
      <c r="E79" s="1"/>
      <c r="F79" s="1"/>
      <c r="G79" s="6"/>
      <c r="H79" s="6"/>
    </row>
    <row r="80" spans="1:8" ht="18" customHeight="1">
      <c r="A80" s="1">
        <f t="shared" si="2"/>
        <v>76</v>
      </c>
      <c r="B80" s="3">
        <v>1076</v>
      </c>
      <c r="C80" s="1"/>
      <c r="D80" s="1"/>
      <c r="E80" s="1"/>
      <c r="F80" s="1"/>
      <c r="G80" s="6"/>
      <c r="H80" s="6"/>
    </row>
    <row r="81" spans="1:8" ht="18" customHeight="1">
      <c r="A81" s="1">
        <f t="shared" si="2"/>
        <v>77</v>
      </c>
      <c r="B81" s="3">
        <v>1077</v>
      </c>
      <c r="C81" s="1"/>
      <c r="D81" s="1"/>
      <c r="E81" s="1"/>
      <c r="F81" s="1"/>
      <c r="G81" s="6"/>
      <c r="H81" s="6"/>
    </row>
    <row r="82" spans="1:8" ht="18" customHeight="1">
      <c r="A82" s="1">
        <f t="shared" si="2"/>
        <v>78</v>
      </c>
      <c r="B82" s="3">
        <v>1078</v>
      </c>
      <c r="C82" s="1"/>
      <c r="D82" s="1"/>
      <c r="E82" s="1"/>
      <c r="F82" s="1"/>
      <c r="G82" s="6"/>
      <c r="H82" s="6"/>
    </row>
    <row r="83" spans="1:8" ht="18" customHeight="1">
      <c r="A83" s="1">
        <f t="shared" si="2"/>
        <v>79</v>
      </c>
      <c r="B83" s="3">
        <v>1079</v>
      </c>
      <c r="C83" s="1"/>
      <c r="D83" s="1"/>
      <c r="E83" s="1"/>
      <c r="F83" s="1"/>
      <c r="G83" s="6"/>
      <c r="H83" s="6"/>
    </row>
  </sheetData>
  <phoneticPr fontId="1" type="noConversion"/>
  <pageMargins left="0.7" right="0.2" top="0.28999999999999998" bottom="0.52" header="0.17" footer="0.18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5"/>
  <sheetViews>
    <sheetView workbookViewId="0">
      <selection activeCell="D14" sqref="D14"/>
    </sheetView>
  </sheetViews>
  <sheetFormatPr defaultRowHeight="12.75"/>
  <cols>
    <col min="1" max="1" width="6.140625" bestFit="1" customWidth="1"/>
    <col min="2" max="2" width="6" customWidth="1"/>
    <col min="3" max="6" width="8.7109375" customWidth="1"/>
    <col min="7" max="7" width="12.42578125" customWidth="1"/>
    <col min="8" max="8" width="33.140625" customWidth="1"/>
  </cols>
  <sheetData>
    <row r="1" spans="1:8" ht="19.5" thickBot="1">
      <c r="A1" s="10" t="s">
        <v>22</v>
      </c>
      <c r="B1" s="10"/>
      <c r="C1" s="10"/>
      <c r="D1" s="10"/>
      <c r="E1" s="10"/>
      <c r="F1" s="10"/>
      <c r="G1" s="7"/>
      <c r="H1" s="7"/>
    </row>
    <row r="2" spans="1:8" ht="19.5" thickBot="1">
      <c r="A2" s="15" t="s">
        <v>25</v>
      </c>
      <c r="B2" s="16"/>
      <c r="C2" s="10" t="s">
        <v>16</v>
      </c>
      <c r="D2" s="10"/>
      <c r="E2" s="10"/>
      <c r="F2" s="10"/>
      <c r="G2" s="7"/>
      <c r="H2" s="7"/>
    </row>
    <row r="3" spans="1:8" ht="9" customHeight="1">
      <c r="A3" s="8"/>
      <c r="B3" s="8"/>
      <c r="C3" s="9"/>
      <c r="D3" s="9"/>
      <c r="E3" s="9"/>
      <c r="F3" s="9"/>
      <c r="G3" s="7"/>
      <c r="H3" s="7"/>
    </row>
    <row r="4" spans="1:8" ht="25.5">
      <c r="A4" s="11" t="s">
        <v>20</v>
      </c>
      <c r="B4" s="12" t="s">
        <v>21</v>
      </c>
      <c r="C4" s="13" t="s">
        <v>7</v>
      </c>
      <c r="D4" s="13" t="s">
        <v>8</v>
      </c>
      <c r="E4" s="13" t="s">
        <v>9</v>
      </c>
      <c r="F4" s="13" t="s">
        <v>10</v>
      </c>
      <c r="G4" s="13" t="s">
        <v>18</v>
      </c>
      <c r="H4" s="14" t="s">
        <v>19</v>
      </c>
    </row>
    <row r="5" spans="1:8" ht="20.100000000000001" customHeight="1">
      <c r="A5" s="1">
        <v>1</v>
      </c>
      <c r="B5" s="3">
        <v>1101</v>
      </c>
      <c r="C5" s="1"/>
      <c r="D5" s="1"/>
      <c r="E5" s="1"/>
      <c r="F5" s="1"/>
      <c r="G5" s="6"/>
      <c r="H5" s="6"/>
    </row>
    <row r="6" spans="1:8" ht="20.100000000000001" customHeight="1">
      <c r="A6" s="1">
        <f t="shared" ref="A6:A37" si="0">SUM(A5+1)</f>
        <v>2</v>
      </c>
      <c r="B6" s="3">
        <v>1102</v>
      </c>
      <c r="C6" s="1"/>
      <c r="D6" s="1"/>
      <c r="E6" s="1"/>
      <c r="F6" s="1"/>
      <c r="G6" s="6"/>
      <c r="H6" s="6"/>
    </row>
    <row r="7" spans="1:8" ht="20.100000000000001" customHeight="1">
      <c r="A7" s="1">
        <f t="shared" si="0"/>
        <v>3</v>
      </c>
      <c r="B7" s="3">
        <v>1103</v>
      </c>
      <c r="C7" s="1"/>
      <c r="D7" s="1"/>
      <c r="E7" s="1"/>
      <c r="F7" s="1"/>
      <c r="G7" s="6"/>
      <c r="H7" s="6"/>
    </row>
    <row r="8" spans="1:8" ht="20.100000000000001" customHeight="1">
      <c r="A8" s="1">
        <f t="shared" si="0"/>
        <v>4</v>
      </c>
      <c r="B8" s="3">
        <v>1104</v>
      </c>
      <c r="C8" s="1"/>
      <c r="D8" s="1"/>
      <c r="E8" s="1"/>
      <c r="F8" s="1"/>
      <c r="G8" s="6"/>
      <c r="H8" s="6"/>
    </row>
    <row r="9" spans="1:8" ht="20.100000000000001" customHeight="1">
      <c r="A9" s="1">
        <f t="shared" si="0"/>
        <v>5</v>
      </c>
      <c r="B9" s="3">
        <v>1105</v>
      </c>
      <c r="C9" s="1"/>
      <c r="D9" s="1"/>
      <c r="E9" s="1"/>
      <c r="F9" s="1"/>
      <c r="G9" s="6"/>
      <c r="H9" s="6"/>
    </row>
    <row r="10" spans="1:8" ht="20.100000000000001" customHeight="1">
      <c r="A10" s="1">
        <f t="shared" si="0"/>
        <v>6</v>
      </c>
      <c r="B10" s="3">
        <v>1106</v>
      </c>
      <c r="C10" s="1"/>
      <c r="D10" s="1"/>
      <c r="E10" s="1"/>
      <c r="F10" s="1"/>
      <c r="G10" s="6"/>
      <c r="H10" s="6"/>
    </row>
    <row r="11" spans="1:8" ht="20.100000000000001" customHeight="1">
      <c r="A11" s="1">
        <f t="shared" si="0"/>
        <v>7</v>
      </c>
      <c r="B11" s="3">
        <v>1107</v>
      </c>
      <c r="C11" s="1"/>
      <c r="D11" s="1"/>
      <c r="E11" s="1"/>
      <c r="F11" s="1"/>
      <c r="G11" s="6"/>
      <c r="H11" s="6"/>
    </row>
    <row r="12" spans="1:8" ht="20.100000000000001" customHeight="1">
      <c r="A12" s="1">
        <f t="shared" si="0"/>
        <v>8</v>
      </c>
      <c r="B12" s="3">
        <v>1108</v>
      </c>
      <c r="C12" s="1"/>
      <c r="D12" s="1"/>
      <c r="E12" s="1"/>
      <c r="F12" s="1"/>
      <c r="G12" s="6"/>
      <c r="H12" s="6"/>
    </row>
    <row r="13" spans="1:8" ht="20.100000000000001" customHeight="1">
      <c r="A13" s="1">
        <f t="shared" si="0"/>
        <v>9</v>
      </c>
      <c r="B13" s="3">
        <v>1109</v>
      </c>
      <c r="C13" s="1"/>
      <c r="D13" s="1"/>
      <c r="E13" s="1"/>
      <c r="F13" s="1"/>
      <c r="G13" s="6"/>
      <c r="H13" s="6"/>
    </row>
    <row r="14" spans="1:8" ht="20.100000000000001" customHeight="1">
      <c r="A14" s="1">
        <f t="shared" si="0"/>
        <v>10</v>
      </c>
      <c r="B14" s="3">
        <v>1110</v>
      </c>
      <c r="C14" s="1"/>
      <c r="D14" s="1"/>
      <c r="E14" s="1"/>
      <c r="F14" s="1"/>
      <c r="G14" s="6"/>
      <c r="H14" s="6"/>
    </row>
    <row r="15" spans="1:8" ht="20.100000000000001" customHeight="1">
      <c r="A15" s="1">
        <f t="shared" si="0"/>
        <v>11</v>
      </c>
      <c r="B15" s="3">
        <v>1111</v>
      </c>
      <c r="C15" s="1"/>
      <c r="D15" s="1"/>
      <c r="E15" s="1"/>
      <c r="F15" s="1"/>
      <c r="G15" s="6"/>
      <c r="H15" s="6"/>
    </row>
    <row r="16" spans="1:8" ht="20.100000000000001" customHeight="1">
      <c r="A16" s="1">
        <f t="shared" si="0"/>
        <v>12</v>
      </c>
      <c r="B16" s="3">
        <v>1112</v>
      </c>
      <c r="C16" s="1"/>
      <c r="D16" s="1"/>
      <c r="E16" s="1"/>
      <c r="F16" s="1"/>
      <c r="G16" s="6"/>
      <c r="H16" s="6"/>
    </row>
    <row r="17" spans="1:8" ht="20.100000000000001" customHeight="1">
      <c r="A17" s="1">
        <f t="shared" si="0"/>
        <v>13</v>
      </c>
      <c r="B17" s="3">
        <v>1113</v>
      </c>
      <c r="C17" s="1"/>
      <c r="D17" s="1"/>
      <c r="E17" s="1"/>
      <c r="F17" s="1"/>
      <c r="G17" s="6"/>
      <c r="H17" s="6"/>
    </row>
    <row r="18" spans="1:8" ht="20.100000000000001" customHeight="1">
      <c r="A18" s="1">
        <f t="shared" si="0"/>
        <v>14</v>
      </c>
      <c r="B18" s="3">
        <v>1114</v>
      </c>
      <c r="C18" s="1"/>
      <c r="D18" s="1"/>
      <c r="E18" s="1"/>
      <c r="F18" s="1"/>
      <c r="G18" s="6"/>
      <c r="H18" s="6"/>
    </row>
    <row r="19" spans="1:8" ht="20.100000000000001" customHeight="1">
      <c r="A19" s="1">
        <f t="shared" si="0"/>
        <v>15</v>
      </c>
      <c r="B19" s="3">
        <v>1115</v>
      </c>
      <c r="C19" s="1"/>
      <c r="D19" s="1"/>
      <c r="E19" s="1"/>
      <c r="F19" s="1"/>
      <c r="G19" s="6"/>
      <c r="H19" s="6"/>
    </row>
    <row r="20" spans="1:8" ht="20.100000000000001" customHeight="1">
      <c r="A20" s="1">
        <f t="shared" si="0"/>
        <v>16</v>
      </c>
      <c r="B20" s="3">
        <v>1116</v>
      </c>
      <c r="C20" s="1"/>
      <c r="D20" s="1"/>
      <c r="E20" s="1"/>
      <c r="F20" s="1"/>
      <c r="G20" s="6"/>
      <c r="H20" s="6"/>
    </row>
    <row r="21" spans="1:8" ht="20.100000000000001" customHeight="1">
      <c r="A21" s="1">
        <f t="shared" si="0"/>
        <v>17</v>
      </c>
      <c r="B21" s="3">
        <v>1117</v>
      </c>
      <c r="C21" s="1"/>
      <c r="D21" s="1"/>
      <c r="E21" s="1"/>
      <c r="F21" s="1"/>
      <c r="G21" s="6"/>
      <c r="H21" s="6"/>
    </row>
    <row r="22" spans="1:8" ht="20.100000000000001" customHeight="1">
      <c r="A22" s="1">
        <f t="shared" si="0"/>
        <v>18</v>
      </c>
      <c r="B22" s="3">
        <v>1118</v>
      </c>
      <c r="C22" s="1"/>
      <c r="D22" s="1"/>
      <c r="E22" s="1"/>
      <c r="F22" s="1"/>
      <c r="G22" s="6"/>
      <c r="H22" s="6"/>
    </row>
    <row r="23" spans="1:8" ht="20.100000000000001" customHeight="1">
      <c r="A23" s="1">
        <f t="shared" si="0"/>
        <v>19</v>
      </c>
      <c r="B23" s="3">
        <v>1119</v>
      </c>
      <c r="C23" s="1"/>
      <c r="D23" s="1"/>
      <c r="E23" s="1"/>
      <c r="F23" s="1"/>
      <c r="G23" s="6"/>
      <c r="H23" s="6"/>
    </row>
    <row r="24" spans="1:8" ht="20.100000000000001" customHeight="1">
      <c r="A24" s="1">
        <f t="shared" si="0"/>
        <v>20</v>
      </c>
      <c r="B24" s="3">
        <v>1120</v>
      </c>
      <c r="C24" s="1"/>
      <c r="D24" s="1"/>
      <c r="E24" s="1"/>
      <c r="F24" s="1"/>
      <c r="G24" s="6"/>
      <c r="H24" s="6"/>
    </row>
    <row r="25" spans="1:8" ht="20.100000000000001" customHeight="1">
      <c r="A25" s="1">
        <f t="shared" si="0"/>
        <v>21</v>
      </c>
      <c r="B25" s="3">
        <v>1121</v>
      </c>
      <c r="C25" s="1"/>
      <c r="D25" s="1"/>
      <c r="E25" s="1"/>
      <c r="F25" s="1"/>
      <c r="G25" s="6"/>
      <c r="H25" s="6"/>
    </row>
    <row r="26" spans="1:8" ht="20.100000000000001" customHeight="1">
      <c r="A26" s="1">
        <f t="shared" si="0"/>
        <v>22</v>
      </c>
      <c r="B26" s="3">
        <v>1122</v>
      </c>
      <c r="C26" s="1"/>
      <c r="D26" s="1"/>
      <c r="E26" s="1"/>
      <c r="F26" s="1"/>
      <c r="G26" s="6"/>
      <c r="H26" s="6"/>
    </row>
    <row r="27" spans="1:8" ht="20.100000000000001" customHeight="1">
      <c r="A27" s="1">
        <f t="shared" si="0"/>
        <v>23</v>
      </c>
      <c r="B27" s="3">
        <v>1123</v>
      </c>
      <c r="C27" s="1"/>
      <c r="D27" s="1"/>
      <c r="E27" s="1"/>
      <c r="F27" s="1"/>
      <c r="G27" s="6"/>
      <c r="H27" s="6"/>
    </row>
    <row r="28" spans="1:8" ht="20.100000000000001" customHeight="1">
      <c r="A28" s="1">
        <f t="shared" si="0"/>
        <v>24</v>
      </c>
      <c r="B28" s="3">
        <v>1124</v>
      </c>
      <c r="C28" s="1"/>
      <c r="D28" s="1"/>
      <c r="E28" s="1"/>
      <c r="F28" s="1"/>
      <c r="G28" s="6"/>
      <c r="H28" s="6"/>
    </row>
    <row r="29" spans="1:8" ht="20.100000000000001" customHeight="1">
      <c r="A29" s="1">
        <f t="shared" si="0"/>
        <v>25</v>
      </c>
      <c r="B29" s="3">
        <v>1125</v>
      </c>
      <c r="C29" s="1"/>
      <c r="D29" s="1"/>
      <c r="E29" s="1"/>
      <c r="F29" s="1"/>
      <c r="G29" s="6"/>
      <c r="H29" s="6"/>
    </row>
    <row r="30" spans="1:8" ht="20.100000000000001" customHeight="1">
      <c r="A30" s="1">
        <f t="shared" si="0"/>
        <v>26</v>
      </c>
      <c r="B30" s="3">
        <v>1126</v>
      </c>
      <c r="C30" s="1"/>
      <c r="D30" s="1"/>
      <c r="E30" s="1"/>
      <c r="F30" s="1"/>
      <c r="G30" s="6"/>
      <c r="H30" s="6"/>
    </row>
    <row r="31" spans="1:8" ht="20.100000000000001" customHeight="1">
      <c r="A31" s="1">
        <f t="shared" si="0"/>
        <v>27</v>
      </c>
      <c r="B31" s="3">
        <v>1127</v>
      </c>
      <c r="C31" s="1"/>
      <c r="D31" s="1"/>
      <c r="E31" s="1"/>
      <c r="F31" s="1"/>
      <c r="G31" s="6"/>
      <c r="H31" s="6"/>
    </row>
    <row r="32" spans="1:8" ht="20.100000000000001" customHeight="1">
      <c r="A32" s="1">
        <f t="shared" si="0"/>
        <v>28</v>
      </c>
      <c r="B32" s="3">
        <v>1128</v>
      </c>
      <c r="C32" s="1"/>
      <c r="D32" s="1"/>
      <c r="E32" s="1"/>
      <c r="F32" s="1"/>
      <c r="G32" s="6"/>
      <c r="H32" s="6"/>
    </row>
    <row r="33" spans="1:8" ht="20.100000000000001" customHeight="1">
      <c r="A33" s="1">
        <f t="shared" si="0"/>
        <v>29</v>
      </c>
      <c r="B33" s="3">
        <v>1129</v>
      </c>
      <c r="C33" s="1"/>
      <c r="D33" s="1"/>
      <c r="E33" s="1"/>
      <c r="F33" s="1"/>
      <c r="G33" s="6"/>
      <c r="H33" s="6"/>
    </row>
    <row r="34" spans="1:8" ht="20.100000000000001" customHeight="1">
      <c r="A34" s="1">
        <f t="shared" si="0"/>
        <v>30</v>
      </c>
      <c r="B34" s="3">
        <v>1130</v>
      </c>
      <c r="C34" s="1"/>
      <c r="D34" s="1"/>
      <c r="E34" s="1"/>
      <c r="F34" s="1"/>
      <c r="G34" s="6"/>
      <c r="H34" s="6"/>
    </row>
    <row r="35" spans="1:8" ht="20.100000000000001" customHeight="1">
      <c r="A35" s="1">
        <f t="shared" si="0"/>
        <v>31</v>
      </c>
      <c r="B35" s="3">
        <v>1131</v>
      </c>
      <c r="C35" s="1"/>
      <c r="D35" s="1"/>
      <c r="E35" s="1"/>
      <c r="F35" s="1"/>
      <c r="G35" s="6"/>
      <c r="H35" s="6"/>
    </row>
    <row r="36" spans="1:8" ht="20.100000000000001" customHeight="1">
      <c r="A36" s="1">
        <f t="shared" si="0"/>
        <v>32</v>
      </c>
      <c r="B36" s="3">
        <v>1132</v>
      </c>
      <c r="C36" s="1"/>
      <c r="D36" s="1"/>
      <c r="E36" s="1"/>
      <c r="F36" s="1"/>
      <c r="G36" s="6"/>
      <c r="H36" s="6"/>
    </row>
    <row r="37" spans="1:8" ht="20.100000000000001" customHeight="1">
      <c r="A37" s="1">
        <f t="shared" si="0"/>
        <v>33</v>
      </c>
      <c r="B37" s="3">
        <v>1133</v>
      </c>
      <c r="C37" s="1"/>
      <c r="D37" s="1"/>
      <c r="E37" s="1"/>
      <c r="F37" s="1"/>
      <c r="G37" s="6"/>
      <c r="H37" s="6"/>
    </row>
    <row r="38" spans="1:8" ht="20.100000000000001" customHeight="1">
      <c r="A38" s="1">
        <f t="shared" ref="A38:A69" si="1">SUM(A37+1)</f>
        <v>34</v>
      </c>
      <c r="B38" s="3">
        <v>1134</v>
      </c>
      <c r="C38" s="1"/>
      <c r="D38" s="1"/>
      <c r="E38" s="1"/>
      <c r="F38" s="1"/>
      <c r="G38" s="6"/>
      <c r="H38" s="6"/>
    </row>
    <row r="39" spans="1:8" ht="20.100000000000001" customHeight="1">
      <c r="A39" s="1">
        <f t="shared" si="1"/>
        <v>35</v>
      </c>
      <c r="B39" s="3">
        <v>1135</v>
      </c>
      <c r="C39" s="1"/>
      <c r="D39" s="1"/>
      <c r="E39" s="1"/>
      <c r="F39" s="1"/>
      <c r="G39" s="6"/>
      <c r="H39" s="6"/>
    </row>
    <row r="40" spans="1:8" ht="20.100000000000001" customHeight="1">
      <c r="A40" s="1">
        <f t="shared" si="1"/>
        <v>36</v>
      </c>
      <c r="B40" s="3">
        <v>1136</v>
      </c>
      <c r="C40" s="1"/>
      <c r="D40" s="1"/>
      <c r="E40" s="1"/>
      <c r="F40" s="1"/>
      <c r="G40" s="6"/>
      <c r="H40" s="6"/>
    </row>
    <row r="41" spans="1:8" ht="20.100000000000001" customHeight="1">
      <c r="A41" s="1">
        <f t="shared" si="1"/>
        <v>37</v>
      </c>
      <c r="B41" s="3">
        <v>1137</v>
      </c>
      <c r="C41" s="1"/>
      <c r="D41" s="1"/>
      <c r="E41" s="1"/>
      <c r="F41" s="1"/>
      <c r="G41" s="6"/>
      <c r="H41" s="6"/>
    </row>
    <row r="42" spans="1:8" ht="20.100000000000001" customHeight="1">
      <c r="A42" s="1">
        <f t="shared" si="1"/>
        <v>38</v>
      </c>
      <c r="B42" s="3">
        <v>1138</v>
      </c>
      <c r="C42" s="1"/>
      <c r="D42" s="1"/>
      <c r="E42" s="1"/>
      <c r="F42" s="1"/>
      <c r="G42" s="6"/>
      <c r="H42" s="6"/>
    </row>
    <row r="43" spans="1:8" ht="20.100000000000001" customHeight="1">
      <c r="A43" s="1">
        <f t="shared" si="1"/>
        <v>39</v>
      </c>
      <c r="B43" s="3">
        <v>1139</v>
      </c>
      <c r="C43" s="1"/>
      <c r="D43" s="1"/>
      <c r="E43" s="1"/>
      <c r="F43" s="1"/>
      <c r="G43" s="6"/>
      <c r="H43" s="6"/>
    </row>
    <row r="44" spans="1:8" ht="20.100000000000001" customHeight="1">
      <c r="A44" s="1">
        <f t="shared" si="1"/>
        <v>40</v>
      </c>
      <c r="B44" s="3">
        <v>1140</v>
      </c>
      <c r="C44" s="1"/>
      <c r="D44" s="1"/>
      <c r="E44" s="1"/>
      <c r="F44" s="1"/>
      <c r="G44" s="6"/>
      <c r="H44" s="6"/>
    </row>
    <row r="45" spans="1:8" ht="20.100000000000001" customHeight="1">
      <c r="A45" s="1">
        <f t="shared" si="1"/>
        <v>41</v>
      </c>
      <c r="B45" s="3">
        <v>1141</v>
      </c>
      <c r="C45" s="1"/>
      <c r="D45" s="1"/>
      <c r="E45" s="1"/>
      <c r="F45" s="1"/>
      <c r="G45" s="6"/>
      <c r="H45" s="6"/>
    </row>
    <row r="46" spans="1:8" ht="20.100000000000001" customHeight="1">
      <c r="A46" s="1">
        <f t="shared" si="1"/>
        <v>42</v>
      </c>
      <c r="B46" s="3">
        <v>1142</v>
      </c>
      <c r="C46" s="1"/>
      <c r="D46" s="1"/>
      <c r="E46" s="1"/>
      <c r="F46" s="1"/>
      <c r="G46" s="6"/>
      <c r="H46" s="6"/>
    </row>
    <row r="47" spans="1:8" ht="20.100000000000001" customHeight="1">
      <c r="A47" s="1">
        <f t="shared" si="1"/>
        <v>43</v>
      </c>
      <c r="B47" s="3">
        <v>1143</v>
      </c>
      <c r="C47" s="1"/>
      <c r="D47" s="1"/>
      <c r="E47" s="1"/>
      <c r="F47" s="1"/>
      <c r="G47" s="6"/>
      <c r="H47" s="6"/>
    </row>
    <row r="48" spans="1:8" ht="20.100000000000001" customHeight="1">
      <c r="A48" s="1">
        <f t="shared" si="1"/>
        <v>44</v>
      </c>
      <c r="B48" s="3">
        <v>1144</v>
      </c>
      <c r="C48" s="1"/>
      <c r="D48" s="1"/>
      <c r="E48" s="1"/>
      <c r="F48" s="1"/>
      <c r="G48" s="6"/>
      <c r="H48" s="6"/>
    </row>
    <row r="49" spans="1:8" ht="20.100000000000001" customHeight="1">
      <c r="A49" s="1">
        <f t="shared" si="1"/>
        <v>45</v>
      </c>
      <c r="B49" s="3">
        <v>1145</v>
      </c>
      <c r="C49" s="1"/>
      <c r="D49" s="1"/>
      <c r="E49" s="1"/>
      <c r="F49" s="1"/>
      <c r="G49" s="6"/>
      <c r="H49" s="6"/>
    </row>
    <row r="50" spans="1:8" ht="20.100000000000001" customHeight="1">
      <c r="A50" s="1">
        <f t="shared" si="1"/>
        <v>46</v>
      </c>
      <c r="B50" s="3">
        <v>1146</v>
      </c>
      <c r="C50" s="1"/>
      <c r="D50" s="1"/>
      <c r="E50" s="1"/>
      <c r="F50" s="1"/>
      <c r="G50" s="6"/>
      <c r="H50" s="6"/>
    </row>
    <row r="51" spans="1:8" ht="20.100000000000001" customHeight="1">
      <c r="A51" s="1">
        <f t="shared" si="1"/>
        <v>47</v>
      </c>
      <c r="B51" s="3">
        <v>1147</v>
      </c>
      <c r="C51" s="1"/>
      <c r="D51" s="1"/>
      <c r="E51" s="1"/>
      <c r="F51" s="1"/>
      <c r="G51" s="6"/>
      <c r="H51" s="6"/>
    </row>
    <row r="52" spans="1:8" ht="20.100000000000001" customHeight="1">
      <c r="A52" s="1">
        <f t="shared" si="1"/>
        <v>48</v>
      </c>
      <c r="B52" s="3">
        <v>1148</v>
      </c>
      <c r="C52" s="1"/>
      <c r="D52" s="1"/>
      <c r="E52" s="1"/>
      <c r="F52" s="1"/>
      <c r="G52" s="6"/>
      <c r="H52" s="6"/>
    </row>
    <row r="53" spans="1:8" ht="20.100000000000001" customHeight="1">
      <c r="A53" s="1">
        <f t="shared" si="1"/>
        <v>49</v>
      </c>
      <c r="B53" s="3">
        <v>1149</v>
      </c>
      <c r="C53" s="1"/>
      <c r="D53" s="1"/>
      <c r="E53" s="1"/>
      <c r="F53" s="1"/>
      <c r="G53" s="6"/>
      <c r="H53" s="6"/>
    </row>
    <row r="54" spans="1:8" ht="20.100000000000001" customHeight="1">
      <c r="A54" s="1">
        <f t="shared" si="1"/>
        <v>50</v>
      </c>
      <c r="B54" s="3">
        <v>1150</v>
      </c>
      <c r="C54" s="1"/>
      <c r="D54" s="1"/>
      <c r="E54" s="1"/>
      <c r="F54" s="1"/>
      <c r="G54" s="6"/>
      <c r="H54" s="6"/>
    </row>
    <row r="55" spans="1:8" ht="20.100000000000001" customHeight="1">
      <c r="A55" s="1">
        <f t="shared" si="1"/>
        <v>51</v>
      </c>
      <c r="B55" s="3">
        <v>1151</v>
      </c>
      <c r="C55" s="1"/>
      <c r="D55" s="1"/>
      <c r="E55" s="1"/>
      <c r="F55" s="1"/>
      <c r="G55" s="6"/>
      <c r="H55" s="6"/>
    </row>
    <row r="56" spans="1:8" ht="20.100000000000001" customHeight="1">
      <c r="A56" s="1">
        <f t="shared" si="1"/>
        <v>52</v>
      </c>
      <c r="B56" s="3">
        <v>1152</v>
      </c>
      <c r="C56" s="1"/>
      <c r="D56" s="1"/>
      <c r="E56" s="1"/>
      <c r="F56" s="1"/>
      <c r="G56" s="6"/>
      <c r="H56" s="6"/>
    </row>
    <row r="57" spans="1:8" ht="20.100000000000001" customHeight="1">
      <c r="A57" s="1">
        <f t="shared" si="1"/>
        <v>53</v>
      </c>
      <c r="B57" s="3">
        <v>1153</v>
      </c>
      <c r="C57" s="1"/>
      <c r="D57" s="1"/>
      <c r="E57" s="1"/>
      <c r="F57" s="1"/>
      <c r="G57" s="6"/>
      <c r="H57" s="6"/>
    </row>
    <row r="58" spans="1:8" ht="20.100000000000001" customHeight="1">
      <c r="A58" s="1">
        <f t="shared" si="1"/>
        <v>54</v>
      </c>
      <c r="B58" s="3">
        <v>1154</v>
      </c>
      <c r="C58" s="1"/>
      <c r="D58" s="1"/>
      <c r="E58" s="1"/>
      <c r="F58" s="1"/>
      <c r="G58" s="6"/>
      <c r="H58" s="6"/>
    </row>
    <row r="59" spans="1:8" ht="20.100000000000001" customHeight="1">
      <c r="A59" s="1">
        <f t="shared" si="1"/>
        <v>55</v>
      </c>
      <c r="B59" s="3">
        <v>1155</v>
      </c>
      <c r="C59" s="1"/>
      <c r="D59" s="1"/>
      <c r="E59" s="1"/>
      <c r="F59" s="1"/>
      <c r="G59" s="6"/>
      <c r="H59" s="6"/>
    </row>
    <row r="60" spans="1:8" ht="20.100000000000001" customHeight="1">
      <c r="A60" s="1">
        <f t="shared" si="1"/>
        <v>56</v>
      </c>
      <c r="B60" s="3">
        <v>1156</v>
      </c>
      <c r="C60" s="1"/>
      <c r="D60" s="1"/>
      <c r="E60" s="1"/>
      <c r="F60" s="1"/>
      <c r="G60" s="6"/>
      <c r="H60" s="6"/>
    </row>
    <row r="61" spans="1:8" ht="20.100000000000001" customHeight="1">
      <c r="A61" s="1">
        <f t="shared" si="1"/>
        <v>57</v>
      </c>
      <c r="B61" s="3">
        <v>1157</v>
      </c>
      <c r="C61" s="1"/>
      <c r="D61" s="1"/>
      <c r="E61" s="1"/>
      <c r="F61" s="1"/>
      <c r="G61" s="6"/>
      <c r="H61" s="6"/>
    </row>
    <row r="62" spans="1:8" ht="20.100000000000001" customHeight="1">
      <c r="A62" s="1">
        <f t="shared" si="1"/>
        <v>58</v>
      </c>
      <c r="B62" s="3">
        <v>1158</v>
      </c>
      <c r="C62" s="1"/>
      <c r="D62" s="1"/>
      <c r="E62" s="1"/>
      <c r="F62" s="1"/>
      <c r="G62" s="6"/>
      <c r="H62" s="6"/>
    </row>
    <row r="63" spans="1:8" ht="20.100000000000001" customHeight="1">
      <c r="A63" s="1">
        <f t="shared" si="1"/>
        <v>59</v>
      </c>
      <c r="B63" s="3">
        <v>1159</v>
      </c>
      <c r="C63" s="1"/>
      <c r="D63" s="1"/>
      <c r="E63" s="1"/>
      <c r="F63" s="1"/>
      <c r="G63" s="6"/>
      <c r="H63" s="6"/>
    </row>
    <row r="64" spans="1:8" ht="20.100000000000001" customHeight="1">
      <c r="A64" s="1">
        <f t="shared" si="1"/>
        <v>60</v>
      </c>
      <c r="B64" s="3">
        <v>1160</v>
      </c>
      <c r="C64" s="1"/>
      <c r="D64" s="1"/>
      <c r="E64" s="1"/>
      <c r="F64" s="1"/>
      <c r="G64" s="6"/>
      <c r="H64" s="6"/>
    </row>
    <row r="65" spans="1:8" ht="20.100000000000001" customHeight="1">
      <c r="A65" s="1">
        <f t="shared" si="1"/>
        <v>61</v>
      </c>
      <c r="B65" s="3">
        <v>1161</v>
      </c>
      <c r="C65" s="1"/>
      <c r="D65" s="1"/>
      <c r="E65" s="1"/>
      <c r="F65" s="1"/>
      <c r="G65" s="6"/>
      <c r="H65" s="6"/>
    </row>
    <row r="66" spans="1:8" ht="20.100000000000001" customHeight="1">
      <c r="A66" s="1">
        <f t="shared" si="1"/>
        <v>62</v>
      </c>
      <c r="B66" s="3">
        <v>1162</v>
      </c>
      <c r="C66" s="1"/>
      <c r="D66" s="1"/>
      <c r="E66" s="1"/>
      <c r="F66" s="1"/>
      <c r="G66" s="6"/>
      <c r="H66" s="6"/>
    </row>
    <row r="67" spans="1:8" ht="20.100000000000001" customHeight="1">
      <c r="A67" s="1">
        <f t="shared" si="1"/>
        <v>63</v>
      </c>
      <c r="B67" s="3">
        <v>1163</v>
      </c>
      <c r="C67" s="1"/>
      <c r="D67" s="1"/>
      <c r="E67" s="1"/>
      <c r="F67" s="1"/>
      <c r="G67" s="6"/>
      <c r="H67" s="6"/>
    </row>
    <row r="68" spans="1:8" ht="20.100000000000001" customHeight="1">
      <c r="A68" s="1">
        <f t="shared" si="1"/>
        <v>64</v>
      </c>
      <c r="B68" s="3">
        <v>1164</v>
      </c>
      <c r="C68" s="1"/>
      <c r="D68" s="1"/>
      <c r="E68" s="1"/>
      <c r="F68" s="1"/>
      <c r="G68" s="6"/>
      <c r="H68" s="6"/>
    </row>
    <row r="69" spans="1:8" ht="20.100000000000001" customHeight="1">
      <c r="A69" s="1">
        <f t="shared" si="1"/>
        <v>65</v>
      </c>
      <c r="B69" s="3">
        <v>1165</v>
      </c>
      <c r="C69" s="1"/>
      <c r="D69" s="1"/>
      <c r="E69" s="1"/>
      <c r="F69" s="1"/>
      <c r="G69" s="6"/>
      <c r="H69" s="6"/>
    </row>
    <row r="70" spans="1:8" ht="20.100000000000001" customHeight="1">
      <c r="A70" s="1">
        <f t="shared" ref="A70:A75" si="2">SUM(A69+1)</f>
        <v>66</v>
      </c>
      <c r="B70" s="3">
        <v>1166</v>
      </c>
      <c r="C70" s="1"/>
      <c r="D70" s="1"/>
      <c r="E70" s="1"/>
      <c r="F70" s="1"/>
      <c r="G70" s="6"/>
      <c r="H70" s="6"/>
    </row>
    <row r="71" spans="1:8" ht="20.100000000000001" customHeight="1">
      <c r="A71" s="1">
        <f t="shared" si="2"/>
        <v>67</v>
      </c>
      <c r="B71" s="3">
        <v>1167</v>
      </c>
      <c r="C71" s="1"/>
      <c r="D71" s="1"/>
      <c r="E71" s="1"/>
      <c r="F71" s="1"/>
      <c r="G71" s="6"/>
      <c r="H71" s="6"/>
    </row>
    <row r="72" spans="1:8" ht="20.100000000000001" customHeight="1">
      <c r="A72" s="1">
        <f t="shared" si="2"/>
        <v>68</v>
      </c>
      <c r="B72" s="3">
        <v>1168</v>
      </c>
      <c r="C72" s="1"/>
      <c r="D72" s="1"/>
      <c r="E72" s="1"/>
      <c r="F72" s="1"/>
      <c r="G72" s="6"/>
      <c r="H72" s="6"/>
    </row>
    <row r="73" spans="1:8" ht="20.100000000000001" customHeight="1">
      <c r="A73" s="1">
        <f t="shared" si="2"/>
        <v>69</v>
      </c>
      <c r="B73" s="3">
        <v>1169</v>
      </c>
      <c r="C73" s="1"/>
      <c r="D73" s="1"/>
      <c r="E73" s="1"/>
      <c r="F73" s="1"/>
      <c r="G73" s="6"/>
      <c r="H73" s="6"/>
    </row>
    <row r="74" spans="1:8" ht="20.100000000000001" customHeight="1">
      <c r="A74" s="1">
        <f t="shared" si="2"/>
        <v>70</v>
      </c>
      <c r="B74" s="3">
        <v>1170</v>
      </c>
      <c r="C74" s="1"/>
      <c r="D74" s="1"/>
      <c r="E74" s="1"/>
      <c r="F74" s="1"/>
      <c r="G74" s="6"/>
      <c r="H74" s="6"/>
    </row>
    <row r="75" spans="1:8" ht="20.100000000000001" customHeight="1">
      <c r="A75" s="1">
        <f t="shared" si="2"/>
        <v>71</v>
      </c>
      <c r="B75" s="3">
        <v>1171</v>
      </c>
      <c r="C75" s="1"/>
      <c r="D75" s="1"/>
      <c r="E75" s="1"/>
      <c r="F75" s="1"/>
      <c r="G75" s="6"/>
      <c r="H75" s="6"/>
    </row>
  </sheetData>
  <phoneticPr fontId="1" type="noConversion"/>
  <pageMargins left="0.7" right="0.2" top="0.28999999999999998" bottom="0.52" header="0.17" footer="0.18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P121"/>
  <sheetViews>
    <sheetView tabSelected="1" zoomScale="110" zoomScaleNormal="110" workbookViewId="0">
      <selection activeCell="K54" sqref="K54"/>
    </sheetView>
  </sheetViews>
  <sheetFormatPr defaultRowHeight="15"/>
  <cols>
    <col min="1" max="1" width="6.140625" style="87" customWidth="1"/>
    <col min="2" max="2" width="5.5703125" style="87" customWidth="1"/>
    <col min="3" max="6" width="5.140625" style="87" hidden="1" customWidth="1"/>
    <col min="7" max="7" width="5.7109375" style="87" hidden="1" customWidth="1"/>
    <col min="8" max="8" width="43.28515625" style="87" customWidth="1"/>
    <col min="9" max="9" width="4.5703125" style="87" customWidth="1"/>
    <col min="10" max="10" width="18.140625" style="87" bestFit="1" customWidth="1"/>
    <col min="11" max="11" width="40" style="124" bestFit="1" customWidth="1"/>
    <col min="12" max="15" width="4.28515625" style="120" customWidth="1"/>
    <col min="16" max="16" width="5.7109375" style="120" customWidth="1"/>
    <col min="17" max="16384" width="9.140625" style="87"/>
  </cols>
  <sheetData>
    <row r="1" spans="1:16" ht="18.75">
      <c r="B1" s="88"/>
      <c r="C1" s="88"/>
      <c r="D1" s="88"/>
      <c r="E1" s="88"/>
      <c r="F1" s="88"/>
      <c r="G1" s="88"/>
      <c r="H1" s="89" t="s">
        <v>0</v>
      </c>
      <c r="I1" s="89"/>
      <c r="J1" s="89"/>
      <c r="K1" s="122"/>
      <c r="L1" s="93"/>
      <c r="M1" s="93"/>
      <c r="N1" s="93"/>
      <c r="O1" s="93"/>
      <c r="P1" s="93"/>
    </row>
    <row r="2" spans="1:16" ht="18.75">
      <c r="B2" s="90"/>
      <c r="C2" s="90"/>
      <c r="D2" s="90"/>
      <c r="E2" s="90"/>
      <c r="F2" s="90"/>
      <c r="G2" s="90"/>
      <c r="H2" s="91" t="s">
        <v>17</v>
      </c>
      <c r="I2" s="91"/>
      <c r="J2" s="91"/>
      <c r="K2" s="123"/>
      <c r="L2" s="93"/>
      <c r="M2" s="93"/>
      <c r="N2" s="93"/>
      <c r="O2" s="93"/>
      <c r="P2" s="93"/>
    </row>
    <row r="3" spans="1:16" ht="18.75">
      <c r="B3" s="88"/>
      <c r="C3" s="88"/>
      <c r="D3" s="88"/>
      <c r="E3" s="88"/>
      <c r="F3" s="88"/>
      <c r="G3" s="88"/>
      <c r="H3" s="89" t="s">
        <v>15</v>
      </c>
      <c r="I3" s="89"/>
      <c r="J3" s="89"/>
      <c r="K3" s="122"/>
      <c r="L3" s="93"/>
      <c r="M3" s="93"/>
      <c r="N3" s="93"/>
      <c r="O3" s="93"/>
      <c r="P3" s="93"/>
    </row>
    <row r="4" spans="1:16" ht="25.5">
      <c r="H4" s="92" t="s">
        <v>12</v>
      </c>
      <c r="L4" s="93"/>
      <c r="M4" s="93"/>
      <c r="N4" s="93"/>
      <c r="O4" s="93"/>
      <c r="P4" s="93"/>
    </row>
    <row r="5" spans="1:16" ht="15.75" customHeight="1">
      <c r="A5" s="121" t="s">
        <v>1</v>
      </c>
      <c r="B5" s="121" t="s">
        <v>11</v>
      </c>
      <c r="C5" s="95" t="s">
        <v>6</v>
      </c>
      <c r="D5" s="95"/>
      <c r="E5" s="95"/>
      <c r="F5" s="95"/>
      <c r="G5" s="96"/>
      <c r="H5" s="97"/>
      <c r="I5" s="94" t="s">
        <v>4</v>
      </c>
      <c r="J5" s="98"/>
      <c r="K5" s="125"/>
      <c r="L5" s="314" t="s">
        <v>6</v>
      </c>
      <c r="M5" s="314"/>
      <c r="N5" s="314"/>
      <c r="O5" s="314"/>
      <c r="P5" s="314"/>
    </row>
    <row r="6" spans="1:16" ht="15.75" customHeight="1">
      <c r="A6" s="99" t="s">
        <v>3</v>
      </c>
      <c r="B6" s="99" t="s">
        <v>1</v>
      </c>
      <c r="C6" s="96" t="s">
        <v>7</v>
      </c>
      <c r="D6" s="96" t="s">
        <v>8</v>
      </c>
      <c r="E6" s="96" t="s">
        <v>9</v>
      </c>
      <c r="F6" s="96" t="s">
        <v>10</v>
      </c>
      <c r="G6" s="101" t="s">
        <v>13</v>
      </c>
      <c r="H6" s="102" t="s">
        <v>5</v>
      </c>
      <c r="I6" s="100" t="s">
        <v>1</v>
      </c>
      <c r="J6" s="103" t="s">
        <v>2</v>
      </c>
      <c r="K6" s="126" t="s">
        <v>14</v>
      </c>
      <c r="L6" s="96" t="s">
        <v>7</v>
      </c>
      <c r="M6" s="96" t="s">
        <v>8</v>
      </c>
      <c r="N6" s="96" t="s">
        <v>9</v>
      </c>
      <c r="O6" s="96" t="s">
        <v>10</v>
      </c>
      <c r="P6" s="96" t="s">
        <v>13</v>
      </c>
    </row>
    <row r="7" spans="1:16" s="106" customFormat="1" ht="20.100000000000001" customHeight="1">
      <c r="A7" s="104">
        <v>1</v>
      </c>
      <c r="B7" s="105">
        <v>842</v>
      </c>
      <c r="C7" s="104">
        <v>6</v>
      </c>
      <c r="D7" s="104">
        <v>6</v>
      </c>
      <c r="E7" s="104">
        <v>7</v>
      </c>
      <c r="F7" s="104">
        <v>6</v>
      </c>
      <c r="G7" s="105">
        <f t="shared" ref="G7:G38" si="0">SUM(C7:F7)</f>
        <v>25</v>
      </c>
      <c r="H7" s="109" t="s">
        <v>243</v>
      </c>
      <c r="I7" s="110">
        <v>1</v>
      </c>
      <c r="J7" s="111" t="s">
        <v>35</v>
      </c>
      <c r="K7" s="127" t="s">
        <v>43</v>
      </c>
      <c r="L7" s="114">
        <f t="shared" ref="L7:L32" si="1">C7</f>
        <v>6</v>
      </c>
      <c r="M7" s="104">
        <f t="shared" ref="M7:M32" si="2">D7</f>
        <v>6</v>
      </c>
      <c r="N7" s="104">
        <f t="shared" ref="N7:N32" si="3">E7</f>
        <v>7</v>
      </c>
      <c r="O7" s="104">
        <f t="shared" ref="O7:O32" si="4">F7</f>
        <v>6</v>
      </c>
      <c r="P7" s="105">
        <f t="shared" ref="P7:P32" si="5">G7</f>
        <v>25</v>
      </c>
    </row>
    <row r="8" spans="1:16" s="106" customFormat="1" ht="20.100000000000001" customHeight="1">
      <c r="A8" s="104">
        <f t="shared" ref="A8:A31" si="6">SUM(A7+1)</f>
        <v>2</v>
      </c>
      <c r="B8" s="105">
        <v>824</v>
      </c>
      <c r="C8" s="104">
        <v>6</v>
      </c>
      <c r="D8" s="104">
        <v>6</v>
      </c>
      <c r="E8" s="104">
        <v>7</v>
      </c>
      <c r="F8" s="104">
        <v>5</v>
      </c>
      <c r="G8" s="105">
        <f t="shared" si="0"/>
        <v>24</v>
      </c>
      <c r="H8" s="113" t="s">
        <v>225</v>
      </c>
      <c r="I8" s="110" t="s">
        <v>110</v>
      </c>
      <c r="J8" s="112" t="s">
        <v>32</v>
      </c>
      <c r="K8" s="128" t="s">
        <v>33</v>
      </c>
      <c r="L8" s="114">
        <f t="shared" si="1"/>
        <v>6</v>
      </c>
      <c r="M8" s="104">
        <f t="shared" si="2"/>
        <v>6</v>
      </c>
      <c r="N8" s="104">
        <f t="shared" si="3"/>
        <v>7</v>
      </c>
      <c r="O8" s="104">
        <f t="shared" si="4"/>
        <v>5</v>
      </c>
      <c r="P8" s="105">
        <f t="shared" si="5"/>
        <v>24</v>
      </c>
    </row>
    <row r="9" spans="1:16" s="106" customFormat="1" ht="20.100000000000001" customHeight="1">
      <c r="A9" s="104">
        <f t="shared" si="6"/>
        <v>3</v>
      </c>
      <c r="B9" s="105">
        <v>834</v>
      </c>
      <c r="C9" s="104">
        <v>6</v>
      </c>
      <c r="D9" s="104">
        <v>6</v>
      </c>
      <c r="E9" s="104">
        <v>7</v>
      </c>
      <c r="F9" s="104">
        <v>5</v>
      </c>
      <c r="G9" s="105">
        <f t="shared" si="0"/>
        <v>24</v>
      </c>
      <c r="H9" s="109" t="s">
        <v>235</v>
      </c>
      <c r="I9" s="110">
        <v>2</v>
      </c>
      <c r="J9" s="111" t="s">
        <v>35</v>
      </c>
      <c r="K9" s="127" t="s">
        <v>43</v>
      </c>
      <c r="L9" s="114">
        <f t="shared" si="1"/>
        <v>6</v>
      </c>
      <c r="M9" s="104">
        <f t="shared" si="2"/>
        <v>6</v>
      </c>
      <c r="N9" s="104">
        <f t="shared" si="3"/>
        <v>7</v>
      </c>
      <c r="O9" s="104">
        <f t="shared" si="4"/>
        <v>5</v>
      </c>
      <c r="P9" s="105">
        <f t="shared" si="5"/>
        <v>24</v>
      </c>
    </row>
    <row r="10" spans="1:16" s="106" customFormat="1" ht="20.100000000000001" customHeight="1">
      <c r="A10" s="104">
        <f t="shared" si="6"/>
        <v>4</v>
      </c>
      <c r="B10" s="105">
        <v>848</v>
      </c>
      <c r="C10" s="104">
        <v>6</v>
      </c>
      <c r="D10" s="104">
        <v>6</v>
      </c>
      <c r="E10" s="104">
        <v>7</v>
      </c>
      <c r="F10" s="104">
        <v>3</v>
      </c>
      <c r="G10" s="105">
        <f t="shared" si="0"/>
        <v>22</v>
      </c>
      <c r="H10" s="109" t="s">
        <v>249</v>
      </c>
      <c r="I10" s="110"/>
      <c r="J10" s="111" t="s">
        <v>35</v>
      </c>
      <c r="K10" s="127" t="s">
        <v>43</v>
      </c>
      <c r="L10" s="107">
        <f t="shared" si="1"/>
        <v>6</v>
      </c>
      <c r="M10" s="104">
        <f t="shared" si="2"/>
        <v>6</v>
      </c>
      <c r="N10" s="104">
        <f t="shared" si="3"/>
        <v>7</v>
      </c>
      <c r="O10" s="104">
        <f t="shared" si="4"/>
        <v>3</v>
      </c>
      <c r="P10" s="105">
        <f t="shared" si="5"/>
        <v>22</v>
      </c>
    </row>
    <row r="11" spans="1:16" s="106" customFormat="1" ht="20.100000000000001" customHeight="1">
      <c r="A11" s="104">
        <f t="shared" si="6"/>
        <v>5</v>
      </c>
      <c r="B11" s="105">
        <v>891</v>
      </c>
      <c r="C11" s="108">
        <v>6</v>
      </c>
      <c r="D11" s="108">
        <v>6</v>
      </c>
      <c r="E11" s="108">
        <v>7</v>
      </c>
      <c r="F11" s="108">
        <v>3</v>
      </c>
      <c r="G11" s="105">
        <f t="shared" si="0"/>
        <v>22</v>
      </c>
      <c r="H11" s="109" t="s">
        <v>294</v>
      </c>
      <c r="I11" s="110">
        <v>4</v>
      </c>
      <c r="J11" s="111" t="s">
        <v>35</v>
      </c>
      <c r="K11" s="127" t="s">
        <v>43</v>
      </c>
      <c r="L11" s="114">
        <f t="shared" si="1"/>
        <v>6</v>
      </c>
      <c r="M11" s="104">
        <f t="shared" si="2"/>
        <v>6</v>
      </c>
      <c r="N11" s="104">
        <f t="shared" si="3"/>
        <v>7</v>
      </c>
      <c r="O11" s="104">
        <f t="shared" si="4"/>
        <v>3</v>
      </c>
      <c r="P11" s="105">
        <f t="shared" si="5"/>
        <v>22</v>
      </c>
    </row>
    <row r="12" spans="1:16" s="106" customFormat="1" ht="20.100000000000001" customHeight="1">
      <c r="A12" s="104">
        <f t="shared" si="6"/>
        <v>6</v>
      </c>
      <c r="B12" s="105">
        <v>838</v>
      </c>
      <c r="C12" s="104">
        <v>6</v>
      </c>
      <c r="D12" s="104">
        <v>6</v>
      </c>
      <c r="E12" s="104">
        <v>7</v>
      </c>
      <c r="F12" s="104">
        <v>2</v>
      </c>
      <c r="G12" s="105">
        <f t="shared" si="0"/>
        <v>21</v>
      </c>
      <c r="H12" s="109" t="s">
        <v>239</v>
      </c>
      <c r="I12" s="110">
        <v>1</v>
      </c>
      <c r="J12" s="111" t="s">
        <v>35</v>
      </c>
      <c r="K12" s="127" t="s">
        <v>43</v>
      </c>
      <c r="L12" s="114">
        <f t="shared" si="1"/>
        <v>6</v>
      </c>
      <c r="M12" s="104">
        <f t="shared" si="2"/>
        <v>6</v>
      </c>
      <c r="N12" s="104">
        <f t="shared" si="3"/>
        <v>7</v>
      </c>
      <c r="O12" s="104">
        <f t="shared" si="4"/>
        <v>2</v>
      </c>
      <c r="P12" s="105">
        <f t="shared" si="5"/>
        <v>21</v>
      </c>
    </row>
    <row r="13" spans="1:16" s="106" customFormat="1" ht="20.100000000000001" customHeight="1">
      <c r="A13" s="104">
        <f t="shared" si="6"/>
        <v>7</v>
      </c>
      <c r="B13" s="105">
        <v>858</v>
      </c>
      <c r="C13" s="108">
        <v>6</v>
      </c>
      <c r="D13" s="108">
        <v>6</v>
      </c>
      <c r="E13" s="108">
        <v>7</v>
      </c>
      <c r="F13" s="108">
        <v>2</v>
      </c>
      <c r="G13" s="105">
        <f t="shared" si="0"/>
        <v>21</v>
      </c>
      <c r="H13" s="109" t="s">
        <v>259</v>
      </c>
      <c r="I13" s="110"/>
      <c r="J13" s="111" t="s">
        <v>35</v>
      </c>
      <c r="K13" s="127" t="s">
        <v>43</v>
      </c>
      <c r="L13" s="114">
        <f t="shared" si="1"/>
        <v>6</v>
      </c>
      <c r="M13" s="104">
        <f t="shared" si="2"/>
        <v>6</v>
      </c>
      <c r="N13" s="104">
        <f t="shared" si="3"/>
        <v>7</v>
      </c>
      <c r="O13" s="104">
        <f t="shared" si="4"/>
        <v>2</v>
      </c>
      <c r="P13" s="105">
        <f t="shared" si="5"/>
        <v>21</v>
      </c>
    </row>
    <row r="14" spans="1:16" s="106" customFormat="1" ht="20.100000000000001" customHeight="1">
      <c r="A14" s="104">
        <f t="shared" si="6"/>
        <v>8</v>
      </c>
      <c r="B14" s="105">
        <v>875</v>
      </c>
      <c r="C14" s="108">
        <v>6</v>
      </c>
      <c r="D14" s="108">
        <v>6</v>
      </c>
      <c r="E14" s="108">
        <v>2</v>
      </c>
      <c r="F14" s="108">
        <v>7</v>
      </c>
      <c r="G14" s="105">
        <f t="shared" si="0"/>
        <v>21</v>
      </c>
      <c r="H14" s="113" t="s">
        <v>470</v>
      </c>
      <c r="I14" s="110">
        <v>1</v>
      </c>
      <c r="J14" s="110" t="s">
        <v>28</v>
      </c>
      <c r="K14" s="128" t="s">
        <v>29</v>
      </c>
      <c r="L14" s="114">
        <f t="shared" si="1"/>
        <v>6</v>
      </c>
      <c r="M14" s="104">
        <f t="shared" si="2"/>
        <v>6</v>
      </c>
      <c r="N14" s="104">
        <f t="shared" si="3"/>
        <v>2</v>
      </c>
      <c r="O14" s="104">
        <f t="shared" si="4"/>
        <v>7</v>
      </c>
      <c r="P14" s="105">
        <f t="shared" si="5"/>
        <v>21</v>
      </c>
    </row>
    <row r="15" spans="1:16" s="106" customFormat="1" ht="20.100000000000001" customHeight="1">
      <c r="A15" s="104">
        <f t="shared" si="6"/>
        <v>9</v>
      </c>
      <c r="B15" s="105">
        <v>845</v>
      </c>
      <c r="C15" s="104">
        <v>6</v>
      </c>
      <c r="D15" s="104">
        <v>6</v>
      </c>
      <c r="E15" s="104">
        <v>7</v>
      </c>
      <c r="F15" s="104">
        <v>1</v>
      </c>
      <c r="G15" s="105">
        <f t="shared" si="0"/>
        <v>20</v>
      </c>
      <c r="H15" s="113" t="s">
        <v>246</v>
      </c>
      <c r="I15" s="110">
        <v>2</v>
      </c>
      <c r="J15" s="110" t="s">
        <v>28</v>
      </c>
      <c r="K15" s="128" t="s">
        <v>29</v>
      </c>
      <c r="L15" s="114">
        <f t="shared" si="1"/>
        <v>6</v>
      </c>
      <c r="M15" s="104">
        <f t="shared" si="2"/>
        <v>6</v>
      </c>
      <c r="N15" s="104">
        <f t="shared" si="3"/>
        <v>7</v>
      </c>
      <c r="O15" s="104">
        <f t="shared" si="4"/>
        <v>1</v>
      </c>
      <c r="P15" s="105">
        <f t="shared" si="5"/>
        <v>20</v>
      </c>
    </row>
    <row r="16" spans="1:16" s="106" customFormat="1" ht="20.100000000000001" customHeight="1">
      <c r="A16" s="104">
        <f t="shared" si="6"/>
        <v>10</v>
      </c>
      <c r="B16" s="105">
        <v>878</v>
      </c>
      <c r="C16" s="108">
        <v>5</v>
      </c>
      <c r="D16" s="108">
        <v>6</v>
      </c>
      <c r="E16" s="108">
        <v>7</v>
      </c>
      <c r="F16" s="108">
        <v>0</v>
      </c>
      <c r="G16" s="105">
        <f t="shared" si="0"/>
        <v>18</v>
      </c>
      <c r="H16" s="109" t="s">
        <v>279</v>
      </c>
      <c r="I16" s="116">
        <v>2</v>
      </c>
      <c r="J16" s="116" t="s">
        <v>53</v>
      </c>
      <c r="K16" s="129" t="s">
        <v>54</v>
      </c>
      <c r="L16" s="114">
        <f t="shared" si="1"/>
        <v>5</v>
      </c>
      <c r="M16" s="104">
        <f t="shared" si="2"/>
        <v>6</v>
      </c>
      <c r="N16" s="104">
        <f t="shared" si="3"/>
        <v>7</v>
      </c>
      <c r="O16" s="104">
        <f t="shared" si="4"/>
        <v>0</v>
      </c>
      <c r="P16" s="105">
        <f t="shared" si="5"/>
        <v>18</v>
      </c>
    </row>
    <row r="17" spans="1:16" s="106" customFormat="1" ht="20.100000000000001" customHeight="1">
      <c r="A17" s="104">
        <f t="shared" si="6"/>
        <v>11</v>
      </c>
      <c r="B17" s="105">
        <v>859</v>
      </c>
      <c r="C17" s="108">
        <v>6</v>
      </c>
      <c r="D17" s="108">
        <v>6</v>
      </c>
      <c r="E17" s="108">
        <v>3</v>
      </c>
      <c r="F17" s="108">
        <v>3</v>
      </c>
      <c r="G17" s="105">
        <f t="shared" si="0"/>
        <v>18</v>
      </c>
      <c r="H17" s="109" t="s">
        <v>260</v>
      </c>
      <c r="I17" s="110">
        <v>3</v>
      </c>
      <c r="J17" s="111" t="s">
        <v>35</v>
      </c>
      <c r="K17" s="127" t="s">
        <v>43</v>
      </c>
      <c r="L17" s="114">
        <f t="shared" si="1"/>
        <v>6</v>
      </c>
      <c r="M17" s="104">
        <f t="shared" si="2"/>
        <v>6</v>
      </c>
      <c r="N17" s="104">
        <f t="shared" si="3"/>
        <v>3</v>
      </c>
      <c r="O17" s="104">
        <f t="shared" si="4"/>
        <v>3</v>
      </c>
      <c r="P17" s="105">
        <f t="shared" si="5"/>
        <v>18</v>
      </c>
    </row>
    <row r="18" spans="1:16" s="106" customFormat="1" ht="20.100000000000001" customHeight="1">
      <c r="A18" s="104">
        <f t="shared" si="6"/>
        <v>12</v>
      </c>
      <c r="B18" s="105">
        <v>882</v>
      </c>
      <c r="C18" s="108">
        <v>6</v>
      </c>
      <c r="D18" s="108">
        <v>6</v>
      </c>
      <c r="E18" s="108">
        <v>4</v>
      </c>
      <c r="F18" s="108">
        <v>1</v>
      </c>
      <c r="G18" s="105">
        <f t="shared" si="0"/>
        <v>17</v>
      </c>
      <c r="H18" s="109" t="s">
        <v>283</v>
      </c>
      <c r="I18" s="116"/>
      <c r="J18" s="111" t="s">
        <v>118</v>
      </c>
      <c r="K18" s="128" t="s">
        <v>119</v>
      </c>
      <c r="L18" s="114">
        <f t="shared" si="1"/>
        <v>6</v>
      </c>
      <c r="M18" s="104">
        <f t="shared" si="2"/>
        <v>6</v>
      </c>
      <c r="N18" s="104">
        <f t="shared" si="3"/>
        <v>4</v>
      </c>
      <c r="O18" s="104">
        <f t="shared" si="4"/>
        <v>1</v>
      </c>
      <c r="P18" s="105">
        <f t="shared" si="5"/>
        <v>17</v>
      </c>
    </row>
    <row r="19" spans="1:16" s="106" customFormat="1" ht="20.100000000000001" customHeight="1">
      <c r="A19" s="104">
        <f t="shared" si="6"/>
        <v>13</v>
      </c>
      <c r="B19" s="105">
        <v>855</v>
      </c>
      <c r="C19" s="108">
        <v>6</v>
      </c>
      <c r="D19" s="108">
        <v>6</v>
      </c>
      <c r="E19" s="108">
        <v>1</v>
      </c>
      <c r="F19" s="108">
        <v>3</v>
      </c>
      <c r="G19" s="105">
        <f t="shared" si="0"/>
        <v>16</v>
      </c>
      <c r="H19" s="109" t="s">
        <v>256</v>
      </c>
      <c r="I19" s="116">
        <v>1</v>
      </c>
      <c r="J19" s="111" t="s">
        <v>118</v>
      </c>
      <c r="K19" s="128" t="s">
        <v>119</v>
      </c>
      <c r="L19" s="114">
        <f t="shared" si="1"/>
        <v>6</v>
      </c>
      <c r="M19" s="104">
        <f t="shared" si="2"/>
        <v>6</v>
      </c>
      <c r="N19" s="104">
        <f t="shared" si="3"/>
        <v>1</v>
      </c>
      <c r="O19" s="104">
        <f t="shared" si="4"/>
        <v>3</v>
      </c>
      <c r="P19" s="105">
        <f t="shared" si="5"/>
        <v>16</v>
      </c>
    </row>
    <row r="20" spans="1:16" s="106" customFormat="1" ht="20.100000000000001" customHeight="1">
      <c r="A20" s="104">
        <f t="shared" si="6"/>
        <v>14</v>
      </c>
      <c r="B20" s="105">
        <v>839</v>
      </c>
      <c r="C20" s="104">
        <v>6</v>
      </c>
      <c r="D20" s="104">
        <v>1</v>
      </c>
      <c r="E20" s="104">
        <v>7</v>
      </c>
      <c r="F20" s="104">
        <v>2</v>
      </c>
      <c r="G20" s="105">
        <f t="shared" si="0"/>
        <v>16</v>
      </c>
      <c r="H20" s="117" t="s">
        <v>240</v>
      </c>
      <c r="I20" s="110" t="s">
        <v>131</v>
      </c>
      <c r="J20" s="112" t="s">
        <v>32</v>
      </c>
      <c r="K20" s="128" t="s">
        <v>33</v>
      </c>
      <c r="L20" s="114">
        <f t="shared" si="1"/>
        <v>6</v>
      </c>
      <c r="M20" s="104">
        <f t="shared" si="2"/>
        <v>1</v>
      </c>
      <c r="N20" s="104">
        <f t="shared" si="3"/>
        <v>7</v>
      </c>
      <c r="O20" s="104">
        <f t="shared" si="4"/>
        <v>2</v>
      </c>
      <c r="P20" s="105">
        <f t="shared" si="5"/>
        <v>16</v>
      </c>
    </row>
    <row r="21" spans="1:16" s="106" customFormat="1" ht="20.100000000000001" customHeight="1">
      <c r="A21" s="104">
        <f t="shared" si="6"/>
        <v>15</v>
      </c>
      <c r="B21" s="105">
        <v>812</v>
      </c>
      <c r="C21" s="104">
        <v>6</v>
      </c>
      <c r="D21" s="104">
        <v>3</v>
      </c>
      <c r="E21" s="104">
        <v>0</v>
      </c>
      <c r="F21" s="104">
        <v>6</v>
      </c>
      <c r="G21" s="105">
        <f t="shared" si="0"/>
        <v>15</v>
      </c>
      <c r="H21" s="109" t="s">
        <v>211</v>
      </c>
      <c r="I21" s="116">
        <v>2</v>
      </c>
      <c r="J21" s="111" t="s">
        <v>118</v>
      </c>
      <c r="K21" s="128" t="s">
        <v>119</v>
      </c>
      <c r="L21" s="114">
        <f t="shared" si="1"/>
        <v>6</v>
      </c>
      <c r="M21" s="104">
        <f t="shared" si="2"/>
        <v>3</v>
      </c>
      <c r="N21" s="104">
        <f t="shared" si="3"/>
        <v>0</v>
      </c>
      <c r="O21" s="104">
        <f t="shared" si="4"/>
        <v>6</v>
      </c>
      <c r="P21" s="105">
        <f t="shared" si="5"/>
        <v>15</v>
      </c>
    </row>
    <row r="22" spans="1:16" s="106" customFormat="1" ht="20.100000000000001" customHeight="1">
      <c r="A22" s="104">
        <f t="shared" si="6"/>
        <v>16</v>
      </c>
      <c r="B22" s="105">
        <v>819</v>
      </c>
      <c r="C22" s="104">
        <v>5</v>
      </c>
      <c r="D22" s="104">
        <v>0</v>
      </c>
      <c r="E22" s="104">
        <v>7</v>
      </c>
      <c r="F22" s="104">
        <v>3</v>
      </c>
      <c r="G22" s="105">
        <f t="shared" si="0"/>
        <v>15</v>
      </c>
      <c r="H22" s="109" t="s">
        <v>218</v>
      </c>
      <c r="I22" s="112">
        <v>4</v>
      </c>
      <c r="J22" s="112" t="s">
        <v>35</v>
      </c>
      <c r="K22" s="128" t="s">
        <v>219</v>
      </c>
      <c r="L22" s="114">
        <f t="shared" si="1"/>
        <v>5</v>
      </c>
      <c r="M22" s="104">
        <f t="shared" si="2"/>
        <v>0</v>
      </c>
      <c r="N22" s="104">
        <f t="shared" si="3"/>
        <v>7</v>
      </c>
      <c r="O22" s="104">
        <f t="shared" si="4"/>
        <v>3</v>
      </c>
      <c r="P22" s="105">
        <f t="shared" si="5"/>
        <v>15</v>
      </c>
    </row>
    <row r="23" spans="1:16" s="106" customFormat="1" ht="20.100000000000001" customHeight="1">
      <c r="A23" s="104">
        <f t="shared" si="6"/>
        <v>17</v>
      </c>
      <c r="B23" s="105">
        <v>852</v>
      </c>
      <c r="C23" s="108">
        <v>6</v>
      </c>
      <c r="D23" s="108">
        <v>1</v>
      </c>
      <c r="E23" s="108">
        <v>7</v>
      </c>
      <c r="F23" s="108">
        <v>1</v>
      </c>
      <c r="G23" s="105">
        <f t="shared" si="0"/>
        <v>15</v>
      </c>
      <c r="H23" s="117" t="s">
        <v>253</v>
      </c>
      <c r="I23" s="111">
        <v>1</v>
      </c>
      <c r="J23" s="111" t="s">
        <v>35</v>
      </c>
      <c r="K23" s="127" t="s">
        <v>100</v>
      </c>
      <c r="L23" s="114">
        <f t="shared" si="1"/>
        <v>6</v>
      </c>
      <c r="M23" s="104">
        <f t="shared" si="2"/>
        <v>1</v>
      </c>
      <c r="N23" s="104">
        <f t="shared" si="3"/>
        <v>7</v>
      </c>
      <c r="O23" s="104">
        <f t="shared" si="4"/>
        <v>1</v>
      </c>
      <c r="P23" s="105">
        <f t="shared" si="5"/>
        <v>15</v>
      </c>
    </row>
    <row r="24" spans="1:16" s="106" customFormat="1" ht="20.100000000000001" customHeight="1">
      <c r="A24" s="104">
        <f t="shared" si="6"/>
        <v>18</v>
      </c>
      <c r="B24" s="105">
        <v>857</v>
      </c>
      <c r="C24" s="108">
        <v>6</v>
      </c>
      <c r="D24" s="108">
        <v>2</v>
      </c>
      <c r="E24" s="108">
        <v>7</v>
      </c>
      <c r="F24" s="108">
        <v>0</v>
      </c>
      <c r="G24" s="105">
        <f t="shared" si="0"/>
        <v>15</v>
      </c>
      <c r="H24" s="117" t="s">
        <v>258</v>
      </c>
      <c r="I24" s="110"/>
      <c r="J24" s="112" t="s">
        <v>32</v>
      </c>
      <c r="K24" s="128" t="s">
        <v>33</v>
      </c>
      <c r="L24" s="114">
        <f t="shared" si="1"/>
        <v>6</v>
      </c>
      <c r="M24" s="104">
        <f t="shared" si="2"/>
        <v>2</v>
      </c>
      <c r="N24" s="104">
        <f t="shared" si="3"/>
        <v>7</v>
      </c>
      <c r="O24" s="104">
        <f t="shared" si="4"/>
        <v>0</v>
      </c>
      <c r="P24" s="105">
        <f t="shared" si="5"/>
        <v>15</v>
      </c>
    </row>
    <row r="25" spans="1:16" s="106" customFormat="1" ht="20.100000000000001" customHeight="1">
      <c r="A25" s="104">
        <f t="shared" si="6"/>
        <v>19</v>
      </c>
      <c r="B25" s="105">
        <v>874</v>
      </c>
      <c r="C25" s="108">
        <v>6</v>
      </c>
      <c r="D25" s="108">
        <v>6</v>
      </c>
      <c r="E25" s="108">
        <v>0</v>
      </c>
      <c r="F25" s="108">
        <v>3</v>
      </c>
      <c r="G25" s="105">
        <f t="shared" si="0"/>
        <v>15</v>
      </c>
      <c r="H25" s="113" t="s">
        <v>275</v>
      </c>
      <c r="I25" s="110"/>
      <c r="J25" s="110" t="s">
        <v>28</v>
      </c>
      <c r="K25" s="128" t="s">
        <v>29</v>
      </c>
      <c r="L25" s="114">
        <f t="shared" si="1"/>
        <v>6</v>
      </c>
      <c r="M25" s="104">
        <f t="shared" si="2"/>
        <v>6</v>
      </c>
      <c r="N25" s="104">
        <f t="shared" si="3"/>
        <v>0</v>
      </c>
      <c r="O25" s="104">
        <f t="shared" si="4"/>
        <v>3</v>
      </c>
      <c r="P25" s="105">
        <f t="shared" si="5"/>
        <v>15</v>
      </c>
    </row>
    <row r="26" spans="1:16" s="106" customFormat="1" ht="20.100000000000001" customHeight="1">
      <c r="A26" s="104">
        <f t="shared" si="6"/>
        <v>20</v>
      </c>
      <c r="B26" s="105">
        <v>886</v>
      </c>
      <c r="C26" s="108">
        <v>5</v>
      </c>
      <c r="D26" s="108">
        <v>5</v>
      </c>
      <c r="E26" s="108">
        <v>0</v>
      </c>
      <c r="F26" s="108">
        <v>5</v>
      </c>
      <c r="G26" s="105">
        <f t="shared" si="0"/>
        <v>15</v>
      </c>
      <c r="H26" s="109" t="s">
        <v>287</v>
      </c>
      <c r="I26" s="110"/>
      <c r="J26" s="111" t="s">
        <v>35</v>
      </c>
      <c r="K26" s="127" t="s">
        <v>43</v>
      </c>
      <c r="L26" s="114">
        <f t="shared" si="1"/>
        <v>5</v>
      </c>
      <c r="M26" s="104">
        <f t="shared" si="2"/>
        <v>5</v>
      </c>
      <c r="N26" s="104">
        <f t="shared" si="3"/>
        <v>0</v>
      </c>
      <c r="O26" s="104">
        <f t="shared" si="4"/>
        <v>5</v>
      </c>
      <c r="P26" s="105">
        <f t="shared" si="5"/>
        <v>15</v>
      </c>
    </row>
    <row r="27" spans="1:16" s="106" customFormat="1" ht="20.100000000000001" customHeight="1">
      <c r="A27" s="104">
        <f t="shared" si="6"/>
        <v>21</v>
      </c>
      <c r="B27" s="105">
        <v>856</v>
      </c>
      <c r="C27" s="108">
        <v>6</v>
      </c>
      <c r="D27" s="108">
        <v>1</v>
      </c>
      <c r="E27" s="108">
        <v>5</v>
      </c>
      <c r="F27" s="108">
        <v>3</v>
      </c>
      <c r="G27" s="105">
        <f t="shared" si="0"/>
        <v>15</v>
      </c>
      <c r="H27" s="109" t="s">
        <v>257</v>
      </c>
      <c r="I27" s="112">
        <v>2</v>
      </c>
      <c r="J27" s="112" t="s">
        <v>35</v>
      </c>
      <c r="K27" s="128" t="s">
        <v>219</v>
      </c>
      <c r="L27" s="114">
        <f t="shared" si="1"/>
        <v>6</v>
      </c>
      <c r="M27" s="104">
        <f t="shared" si="2"/>
        <v>1</v>
      </c>
      <c r="N27" s="104">
        <f t="shared" si="3"/>
        <v>5</v>
      </c>
      <c r="O27" s="104">
        <f t="shared" si="4"/>
        <v>3</v>
      </c>
      <c r="P27" s="105">
        <f t="shared" si="5"/>
        <v>15</v>
      </c>
    </row>
    <row r="28" spans="1:16" s="106" customFormat="1" ht="19.5" customHeight="1">
      <c r="A28" s="104">
        <f t="shared" si="6"/>
        <v>22</v>
      </c>
      <c r="B28" s="105">
        <v>806</v>
      </c>
      <c r="C28" s="104">
        <v>5</v>
      </c>
      <c r="D28" s="104">
        <v>6</v>
      </c>
      <c r="E28" s="104">
        <v>2</v>
      </c>
      <c r="F28" s="104">
        <v>1</v>
      </c>
      <c r="G28" s="105">
        <f t="shared" si="0"/>
        <v>14</v>
      </c>
      <c r="H28" s="113" t="s">
        <v>205</v>
      </c>
      <c r="I28" s="110">
        <v>2</v>
      </c>
      <c r="J28" s="110" t="s">
        <v>50</v>
      </c>
      <c r="K28" s="128" t="s">
        <v>51</v>
      </c>
      <c r="L28" s="114">
        <f t="shared" si="1"/>
        <v>5</v>
      </c>
      <c r="M28" s="104">
        <f t="shared" si="2"/>
        <v>6</v>
      </c>
      <c r="N28" s="104">
        <f t="shared" si="3"/>
        <v>2</v>
      </c>
      <c r="O28" s="104">
        <f t="shared" si="4"/>
        <v>1</v>
      </c>
      <c r="P28" s="105">
        <f t="shared" si="5"/>
        <v>14</v>
      </c>
    </row>
    <row r="29" spans="1:16" s="106" customFormat="1" ht="20.100000000000001" customHeight="1">
      <c r="A29" s="104">
        <f t="shared" si="6"/>
        <v>23</v>
      </c>
      <c r="B29" s="105">
        <v>849</v>
      </c>
      <c r="C29" s="104">
        <v>6</v>
      </c>
      <c r="D29" s="104">
        <v>1</v>
      </c>
      <c r="E29" s="104">
        <v>7</v>
      </c>
      <c r="F29" s="104">
        <v>0</v>
      </c>
      <c r="G29" s="105">
        <f t="shared" si="0"/>
        <v>14</v>
      </c>
      <c r="H29" s="117" t="s">
        <v>250</v>
      </c>
      <c r="I29" s="110"/>
      <c r="J29" s="112" t="s">
        <v>32</v>
      </c>
      <c r="K29" s="128" t="s">
        <v>33</v>
      </c>
      <c r="L29" s="114">
        <f t="shared" si="1"/>
        <v>6</v>
      </c>
      <c r="M29" s="104">
        <f t="shared" si="2"/>
        <v>1</v>
      </c>
      <c r="N29" s="104">
        <f t="shared" si="3"/>
        <v>7</v>
      </c>
      <c r="O29" s="104">
        <f t="shared" si="4"/>
        <v>0</v>
      </c>
      <c r="P29" s="105">
        <f t="shared" si="5"/>
        <v>14</v>
      </c>
    </row>
    <row r="30" spans="1:16" s="106" customFormat="1" ht="20.100000000000001" customHeight="1">
      <c r="A30" s="104">
        <f t="shared" si="6"/>
        <v>24</v>
      </c>
      <c r="B30" s="105">
        <v>899</v>
      </c>
      <c r="C30" s="108">
        <v>4</v>
      </c>
      <c r="D30" s="108">
        <v>6</v>
      </c>
      <c r="E30" s="108">
        <v>0</v>
      </c>
      <c r="F30" s="108">
        <v>3</v>
      </c>
      <c r="G30" s="105">
        <f t="shared" si="0"/>
        <v>13</v>
      </c>
      <c r="H30" s="109" t="s">
        <v>302</v>
      </c>
      <c r="I30" s="116">
        <v>4</v>
      </c>
      <c r="J30" s="116" t="s">
        <v>53</v>
      </c>
      <c r="K30" s="129" t="s">
        <v>54</v>
      </c>
      <c r="L30" s="114">
        <f t="shared" si="1"/>
        <v>4</v>
      </c>
      <c r="M30" s="104">
        <f t="shared" si="2"/>
        <v>6</v>
      </c>
      <c r="N30" s="104">
        <f t="shared" si="3"/>
        <v>0</v>
      </c>
      <c r="O30" s="104">
        <f t="shared" si="4"/>
        <v>3</v>
      </c>
      <c r="P30" s="105">
        <f t="shared" si="5"/>
        <v>13</v>
      </c>
    </row>
    <row r="31" spans="1:16" s="106" customFormat="1" ht="20.100000000000001" customHeight="1">
      <c r="A31" s="104">
        <f t="shared" si="6"/>
        <v>25</v>
      </c>
      <c r="B31" s="105">
        <v>808</v>
      </c>
      <c r="C31" s="104">
        <v>6</v>
      </c>
      <c r="D31" s="104">
        <v>6</v>
      </c>
      <c r="E31" s="104">
        <v>0</v>
      </c>
      <c r="F31" s="104">
        <v>0</v>
      </c>
      <c r="G31" s="105">
        <f t="shared" si="0"/>
        <v>12</v>
      </c>
      <c r="H31" s="109" t="s">
        <v>207</v>
      </c>
      <c r="I31" s="116">
        <v>3</v>
      </c>
      <c r="J31" s="111" t="s">
        <v>118</v>
      </c>
      <c r="K31" s="128" t="s">
        <v>119</v>
      </c>
      <c r="L31" s="114">
        <f t="shared" si="1"/>
        <v>6</v>
      </c>
      <c r="M31" s="104">
        <f t="shared" si="2"/>
        <v>6</v>
      </c>
      <c r="N31" s="104">
        <f t="shared" si="3"/>
        <v>0</v>
      </c>
      <c r="O31" s="104">
        <f t="shared" si="4"/>
        <v>0</v>
      </c>
      <c r="P31" s="105">
        <f t="shared" si="5"/>
        <v>12</v>
      </c>
    </row>
    <row r="32" spans="1:16" s="106" customFormat="1" ht="20.100000000000001" customHeight="1">
      <c r="A32" s="104">
        <v>26</v>
      </c>
      <c r="B32" s="105">
        <v>865</v>
      </c>
      <c r="C32" s="108">
        <v>1</v>
      </c>
      <c r="D32" s="108">
        <v>0</v>
      </c>
      <c r="E32" s="108">
        <v>7</v>
      </c>
      <c r="F32" s="108">
        <v>4</v>
      </c>
      <c r="G32" s="105">
        <f t="shared" si="0"/>
        <v>12</v>
      </c>
      <c r="H32" s="109" t="s">
        <v>266</v>
      </c>
      <c r="I32" s="110">
        <v>3</v>
      </c>
      <c r="J32" s="111" t="s">
        <v>35</v>
      </c>
      <c r="K32" s="127" t="s">
        <v>43</v>
      </c>
      <c r="L32" s="114">
        <f t="shared" si="1"/>
        <v>1</v>
      </c>
      <c r="M32" s="104">
        <f t="shared" si="2"/>
        <v>0</v>
      </c>
      <c r="N32" s="104">
        <f t="shared" si="3"/>
        <v>7</v>
      </c>
      <c r="O32" s="104">
        <f t="shared" si="4"/>
        <v>4</v>
      </c>
      <c r="P32" s="105">
        <f t="shared" si="5"/>
        <v>12</v>
      </c>
    </row>
    <row r="33" spans="1:16" s="106" customFormat="1" ht="20.100000000000001" customHeight="1">
      <c r="A33" s="104">
        <f t="shared" ref="A33:A64" si="7">SUM(A32+1)</f>
        <v>27</v>
      </c>
      <c r="B33" s="105">
        <v>804</v>
      </c>
      <c r="C33" s="104">
        <v>5</v>
      </c>
      <c r="D33" s="104">
        <v>6</v>
      </c>
      <c r="E33" s="104">
        <v>0</v>
      </c>
      <c r="F33" s="104">
        <v>0</v>
      </c>
      <c r="G33" s="105">
        <f t="shared" si="0"/>
        <v>11</v>
      </c>
      <c r="H33" s="109" t="s">
        <v>204</v>
      </c>
      <c r="I33" s="116">
        <v>1</v>
      </c>
      <c r="J33" s="116" t="s">
        <v>53</v>
      </c>
      <c r="K33" s="129" t="s">
        <v>54</v>
      </c>
      <c r="L33" s="115">
        <v>0</v>
      </c>
      <c r="M33" s="104">
        <f t="shared" ref="M33:M64" si="8">D33</f>
        <v>6</v>
      </c>
      <c r="N33" s="104">
        <f t="shared" ref="N33:N64" si="9">E33</f>
        <v>0</v>
      </c>
      <c r="O33" s="104">
        <f t="shared" ref="O33:O64" si="10">F33</f>
        <v>0</v>
      </c>
      <c r="P33" s="105">
        <f t="shared" ref="P33:P64" si="11">G33</f>
        <v>11</v>
      </c>
    </row>
    <row r="34" spans="1:16" s="106" customFormat="1" ht="20.100000000000001" customHeight="1">
      <c r="A34" s="104">
        <f t="shared" si="7"/>
        <v>28</v>
      </c>
      <c r="B34" s="105">
        <v>846</v>
      </c>
      <c r="C34" s="104">
        <v>3</v>
      </c>
      <c r="D34" s="104">
        <v>6</v>
      </c>
      <c r="E34" s="104">
        <v>1</v>
      </c>
      <c r="F34" s="104">
        <v>1</v>
      </c>
      <c r="G34" s="105">
        <f t="shared" si="0"/>
        <v>11</v>
      </c>
      <c r="H34" s="113" t="s">
        <v>247</v>
      </c>
      <c r="I34" s="110"/>
      <c r="J34" s="110" t="s">
        <v>28</v>
      </c>
      <c r="K34" s="128" t="s">
        <v>29</v>
      </c>
      <c r="L34" s="114">
        <f t="shared" ref="L34:L65" si="12">C34</f>
        <v>3</v>
      </c>
      <c r="M34" s="104">
        <f t="shared" si="8"/>
        <v>6</v>
      </c>
      <c r="N34" s="104">
        <f t="shared" si="9"/>
        <v>1</v>
      </c>
      <c r="O34" s="104">
        <f t="shared" si="10"/>
        <v>1</v>
      </c>
      <c r="P34" s="105">
        <f t="shared" si="11"/>
        <v>11</v>
      </c>
    </row>
    <row r="35" spans="1:16" s="106" customFormat="1" ht="20.100000000000001" customHeight="1">
      <c r="A35" s="104">
        <f t="shared" si="7"/>
        <v>29</v>
      </c>
      <c r="B35" s="105">
        <v>868</v>
      </c>
      <c r="C35" s="108">
        <v>5</v>
      </c>
      <c r="D35" s="108">
        <v>6</v>
      </c>
      <c r="E35" s="108">
        <v>0</v>
      </c>
      <c r="F35" s="108">
        <v>0</v>
      </c>
      <c r="G35" s="105">
        <f t="shared" si="0"/>
        <v>11</v>
      </c>
      <c r="H35" s="109" t="s">
        <v>269</v>
      </c>
      <c r="I35" s="110"/>
      <c r="J35" s="111" t="s">
        <v>35</v>
      </c>
      <c r="K35" s="127" t="s">
        <v>43</v>
      </c>
      <c r="L35" s="114">
        <f t="shared" si="12"/>
        <v>5</v>
      </c>
      <c r="M35" s="104">
        <f t="shared" si="8"/>
        <v>6</v>
      </c>
      <c r="N35" s="104">
        <f t="shared" si="9"/>
        <v>0</v>
      </c>
      <c r="O35" s="104">
        <f t="shared" si="10"/>
        <v>0</v>
      </c>
      <c r="P35" s="105">
        <f t="shared" si="11"/>
        <v>11</v>
      </c>
    </row>
    <row r="36" spans="1:16" s="106" customFormat="1" ht="20.100000000000001" customHeight="1">
      <c r="A36" s="104">
        <f t="shared" si="7"/>
        <v>30</v>
      </c>
      <c r="B36" s="105">
        <v>892</v>
      </c>
      <c r="C36" s="108">
        <v>6</v>
      </c>
      <c r="D36" s="108">
        <v>2</v>
      </c>
      <c r="E36" s="108">
        <v>2</v>
      </c>
      <c r="F36" s="108">
        <v>1</v>
      </c>
      <c r="G36" s="105">
        <f t="shared" si="0"/>
        <v>11</v>
      </c>
      <c r="H36" s="117" t="s">
        <v>295</v>
      </c>
      <c r="I36" s="110"/>
      <c r="J36" s="112" t="s">
        <v>32</v>
      </c>
      <c r="K36" s="128" t="s">
        <v>33</v>
      </c>
      <c r="L36" s="114">
        <f t="shared" si="12"/>
        <v>6</v>
      </c>
      <c r="M36" s="104">
        <f t="shared" si="8"/>
        <v>2</v>
      </c>
      <c r="N36" s="104">
        <f t="shared" si="9"/>
        <v>2</v>
      </c>
      <c r="O36" s="104">
        <f t="shared" si="10"/>
        <v>1</v>
      </c>
      <c r="P36" s="105">
        <f t="shared" si="11"/>
        <v>11</v>
      </c>
    </row>
    <row r="37" spans="1:16" s="106" customFormat="1" ht="24" customHeight="1">
      <c r="A37" s="104">
        <f t="shared" si="7"/>
        <v>31</v>
      </c>
      <c r="B37" s="105">
        <v>894</v>
      </c>
      <c r="C37" s="108">
        <v>5</v>
      </c>
      <c r="D37" s="108">
        <v>6</v>
      </c>
      <c r="E37" s="108">
        <v>0</v>
      </c>
      <c r="F37" s="108">
        <v>0</v>
      </c>
      <c r="G37" s="105">
        <f t="shared" si="0"/>
        <v>11</v>
      </c>
      <c r="H37" s="109" t="s">
        <v>297</v>
      </c>
      <c r="I37" s="116">
        <v>3</v>
      </c>
      <c r="J37" s="116" t="s">
        <v>53</v>
      </c>
      <c r="K37" s="129" t="s">
        <v>54</v>
      </c>
      <c r="L37" s="114">
        <f t="shared" si="12"/>
        <v>5</v>
      </c>
      <c r="M37" s="104">
        <f t="shared" si="8"/>
        <v>6</v>
      </c>
      <c r="N37" s="104">
        <f t="shared" si="9"/>
        <v>0</v>
      </c>
      <c r="O37" s="104">
        <f t="shared" si="10"/>
        <v>0</v>
      </c>
      <c r="P37" s="105">
        <f t="shared" si="11"/>
        <v>11</v>
      </c>
    </row>
    <row r="38" spans="1:16" s="106" customFormat="1" ht="24" customHeight="1">
      <c r="A38" s="104">
        <f t="shared" si="7"/>
        <v>32</v>
      </c>
      <c r="B38" s="105">
        <v>898</v>
      </c>
      <c r="C38" s="108">
        <v>5</v>
      </c>
      <c r="D38" s="108">
        <v>0</v>
      </c>
      <c r="E38" s="108">
        <v>0</v>
      </c>
      <c r="F38" s="108">
        <v>6</v>
      </c>
      <c r="G38" s="105">
        <f t="shared" si="0"/>
        <v>11</v>
      </c>
      <c r="H38" s="113" t="s">
        <v>301</v>
      </c>
      <c r="I38" s="110"/>
      <c r="J38" s="110" t="s">
        <v>28</v>
      </c>
      <c r="K38" s="128" t="s">
        <v>29</v>
      </c>
      <c r="L38" s="114">
        <f t="shared" si="12"/>
        <v>5</v>
      </c>
      <c r="M38" s="104">
        <f t="shared" si="8"/>
        <v>0</v>
      </c>
      <c r="N38" s="104">
        <f t="shared" si="9"/>
        <v>0</v>
      </c>
      <c r="O38" s="104">
        <f t="shared" si="10"/>
        <v>6</v>
      </c>
      <c r="P38" s="105">
        <f t="shared" si="11"/>
        <v>11</v>
      </c>
    </row>
    <row r="39" spans="1:16" s="106" customFormat="1" ht="24" customHeight="1">
      <c r="A39" s="104">
        <f t="shared" si="7"/>
        <v>33</v>
      </c>
      <c r="B39" s="105">
        <v>867</v>
      </c>
      <c r="C39" s="108">
        <v>1</v>
      </c>
      <c r="D39" s="108">
        <v>1</v>
      </c>
      <c r="E39" s="108">
        <v>1</v>
      </c>
      <c r="F39" s="108">
        <v>7</v>
      </c>
      <c r="G39" s="105">
        <f t="shared" ref="G39:G70" si="13">SUM(C39:F39)</f>
        <v>10</v>
      </c>
      <c r="H39" s="113" t="s">
        <v>268</v>
      </c>
      <c r="I39" s="110"/>
      <c r="J39" s="112" t="s">
        <v>32</v>
      </c>
      <c r="K39" s="128" t="s">
        <v>33</v>
      </c>
      <c r="L39" s="114">
        <f t="shared" si="12"/>
        <v>1</v>
      </c>
      <c r="M39" s="104">
        <f t="shared" si="8"/>
        <v>1</v>
      </c>
      <c r="N39" s="104">
        <f t="shared" si="9"/>
        <v>1</v>
      </c>
      <c r="O39" s="104">
        <f t="shared" si="10"/>
        <v>7</v>
      </c>
      <c r="P39" s="105">
        <f t="shared" si="11"/>
        <v>10</v>
      </c>
    </row>
    <row r="40" spans="1:16" s="106" customFormat="1" ht="24" customHeight="1">
      <c r="A40" s="104">
        <f t="shared" si="7"/>
        <v>34</v>
      </c>
      <c r="B40" s="105">
        <v>870</v>
      </c>
      <c r="C40" s="108">
        <v>5</v>
      </c>
      <c r="D40" s="108">
        <v>2</v>
      </c>
      <c r="E40" s="108">
        <v>1</v>
      </c>
      <c r="F40" s="108">
        <v>2</v>
      </c>
      <c r="G40" s="105">
        <f t="shared" si="13"/>
        <v>10</v>
      </c>
      <c r="H40" s="109" t="s">
        <v>271</v>
      </c>
      <c r="I40" s="112">
        <v>1</v>
      </c>
      <c r="J40" s="112" t="s">
        <v>35</v>
      </c>
      <c r="K40" s="128" t="s">
        <v>219</v>
      </c>
      <c r="L40" s="114">
        <f t="shared" si="12"/>
        <v>5</v>
      </c>
      <c r="M40" s="104">
        <f t="shared" si="8"/>
        <v>2</v>
      </c>
      <c r="N40" s="104">
        <f t="shared" si="9"/>
        <v>1</v>
      </c>
      <c r="O40" s="104">
        <f t="shared" si="10"/>
        <v>2</v>
      </c>
      <c r="P40" s="105">
        <f t="shared" si="11"/>
        <v>10</v>
      </c>
    </row>
    <row r="41" spans="1:16" s="106" customFormat="1" ht="24" customHeight="1">
      <c r="A41" s="104">
        <f t="shared" si="7"/>
        <v>35</v>
      </c>
      <c r="B41" s="105">
        <v>813</v>
      </c>
      <c r="C41" s="104">
        <v>3</v>
      </c>
      <c r="D41" s="104">
        <v>6</v>
      </c>
      <c r="E41" s="104">
        <v>0</v>
      </c>
      <c r="F41" s="104">
        <v>0</v>
      </c>
      <c r="G41" s="105">
        <f t="shared" si="13"/>
        <v>9</v>
      </c>
      <c r="H41" s="117" t="s">
        <v>212</v>
      </c>
      <c r="I41" s="111">
        <v>2</v>
      </c>
      <c r="J41" s="111" t="s">
        <v>35</v>
      </c>
      <c r="K41" s="127" t="s">
        <v>100</v>
      </c>
      <c r="L41" s="114">
        <f t="shared" si="12"/>
        <v>3</v>
      </c>
      <c r="M41" s="104">
        <f t="shared" si="8"/>
        <v>6</v>
      </c>
      <c r="N41" s="104">
        <f t="shared" si="9"/>
        <v>0</v>
      </c>
      <c r="O41" s="104">
        <f t="shared" si="10"/>
        <v>0</v>
      </c>
      <c r="P41" s="105">
        <f t="shared" si="11"/>
        <v>9</v>
      </c>
    </row>
    <row r="42" spans="1:16" s="106" customFormat="1" ht="24" customHeight="1">
      <c r="A42" s="104">
        <f t="shared" si="7"/>
        <v>36</v>
      </c>
      <c r="B42" s="105">
        <v>826</v>
      </c>
      <c r="C42" s="104">
        <v>5</v>
      </c>
      <c r="D42" s="104">
        <v>1</v>
      </c>
      <c r="E42" s="104">
        <v>1</v>
      </c>
      <c r="F42" s="104">
        <v>2</v>
      </c>
      <c r="G42" s="105">
        <f t="shared" si="13"/>
        <v>9</v>
      </c>
      <c r="H42" s="113" t="s">
        <v>227</v>
      </c>
      <c r="I42" s="110">
        <v>3</v>
      </c>
      <c r="J42" s="110" t="s">
        <v>28</v>
      </c>
      <c r="K42" s="128" t="s">
        <v>29</v>
      </c>
      <c r="L42" s="114">
        <f t="shared" si="12"/>
        <v>5</v>
      </c>
      <c r="M42" s="104">
        <f t="shared" si="8"/>
        <v>1</v>
      </c>
      <c r="N42" s="104">
        <f t="shared" si="9"/>
        <v>1</v>
      </c>
      <c r="O42" s="104">
        <f t="shared" si="10"/>
        <v>2</v>
      </c>
      <c r="P42" s="105">
        <f t="shared" si="11"/>
        <v>9</v>
      </c>
    </row>
    <row r="43" spans="1:16" s="106" customFormat="1" ht="24" customHeight="1">
      <c r="A43" s="104">
        <f t="shared" si="7"/>
        <v>37</v>
      </c>
      <c r="B43" s="105">
        <v>840</v>
      </c>
      <c r="C43" s="104">
        <v>1</v>
      </c>
      <c r="D43" s="104">
        <v>6</v>
      </c>
      <c r="E43" s="104">
        <v>0</v>
      </c>
      <c r="F43" s="104">
        <v>2</v>
      </c>
      <c r="G43" s="105">
        <f t="shared" si="13"/>
        <v>9</v>
      </c>
      <c r="H43" s="113" t="s">
        <v>241</v>
      </c>
      <c r="I43" s="110"/>
      <c r="J43" s="110" t="s">
        <v>35</v>
      </c>
      <c r="K43" s="128" t="s">
        <v>36</v>
      </c>
      <c r="L43" s="114">
        <f t="shared" si="12"/>
        <v>1</v>
      </c>
      <c r="M43" s="104">
        <f t="shared" si="8"/>
        <v>6</v>
      </c>
      <c r="N43" s="104">
        <f t="shared" si="9"/>
        <v>0</v>
      </c>
      <c r="O43" s="104">
        <f t="shared" si="10"/>
        <v>2</v>
      </c>
      <c r="P43" s="105">
        <f t="shared" si="11"/>
        <v>9</v>
      </c>
    </row>
    <row r="44" spans="1:16" s="106" customFormat="1" ht="24" customHeight="1">
      <c r="A44" s="104">
        <f t="shared" si="7"/>
        <v>38</v>
      </c>
      <c r="B44" s="105">
        <v>863</v>
      </c>
      <c r="C44" s="108">
        <v>1</v>
      </c>
      <c r="D44" s="108">
        <v>1</v>
      </c>
      <c r="E44" s="108">
        <v>5</v>
      </c>
      <c r="F44" s="108">
        <v>2</v>
      </c>
      <c r="G44" s="105">
        <f t="shared" si="13"/>
        <v>9</v>
      </c>
      <c r="H44" s="113" t="s">
        <v>264</v>
      </c>
      <c r="I44" s="110" t="s">
        <v>31</v>
      </c>
      <c r="J44" s="112" t="s">
        <v>32</v>
      </c>
      <c r="K44" s="128" t="s">
        <v>33</v>
      </c>
      <c r="L44" s="114">
        <f t="shared" si="12"/>
        <v>1</v>
      </c>
      <c r="M44" s="104">
        <f t="shared" si="8"/>
        <v>1</v>
      </c>
      <c r="N44" s="104">
        <f t="shared" si="9"/>
        <v>5</v>
      </c>
      <c r="O44" s="104">
        <f t="shared" si="10"/>
        <v>2</v>
      </c>
      <c r="P44" s="105">
        <f t="shared" si="11"/>
        <v>9</v>
      </c>
    </row>
    <row r="45" spans="1:16" s="106" customFormat="1" ht="24" customHeight="1">
      <c r="A45" s="104">
        <f t="shared" si="7"/>
        <v>39</v>
      </c>
      <c r="B45" s="105">
        <v>815</v>
      </c>
      <c r="C45" s="104">
        <v>6</v>
      </c>
      <c r="D45" s="104">
        <v>1</v>
      </c>
      <c r="E45" s="104">
        <v>0</v>
      </c>
      <c r="F45" s="104">
        <v>1</v>
      </c>
      <c r="G45" s="105">
        <f t="shared" si="13"/>
        <v>8</v>
      </c>
      <c r="H45" s="109" t="s">
        <v>214</v>
      </c>
      <c r="I45" s="116">
        <v>1</v>
      </c>
      <c r="J45" s="116" t="s">
        <v>56</v>
      </c>
      <c r="K45" s="127" t="s">
        <v>57</v>
      </c>
      <c r="L45" s="114">
        <f t="shared" si="12"/>
        <v>6</v>
      </c>
      <c r="M45" s="104">
        <f t="shared" si="8"/>
        <v>1</v>
      </c>
      <c r="N45" s="104">
        <f t="shared" si="9"/>
        <v>0</v>
      </c>
      <c r="O45" s="104">
        <f t="shared" si="10"/>
        <v>1</v>
      </c>
      <c r="P45" s="105">
        <f t="shared" si="11"/>
        <v>8</v>
      </c>
    </row>
    <row r="46" spans="1:16" s="106" customFormat="1" ht="24" customHeight="1">
      <c r="A46" s="104">
        <f t="shared" si="7"/>
        <v>40</v>
      </c>
      <c r="B46" s="105">
        <v>836</v>
      </c>
      <c r="C46" s="104">
        <v>2</v>
      </c>
      <c r="D46" s="104">
        <v>6</v>
      </c>
      <c r="E46" s="104">
        <v>0</v>
      </c>
      <c r="F46" s="104">
        <v>0</v>
      </c>
      <c r="G46" s="105">
        <f t="shared" si="13"/>
        <v>8</v>
      </c>
      <c r="H46" s="109" t="s">
        <v>237</v>
      </c>
      <c r="I46" s="110"/>
      <c r="J46" s="111" t="s">
        <v>35</v>
      </c>
      <c r="K46" s="127" t="s">
        <v>43</v>
      </c>
      <c r="L46" s="114">
        <f t="shared" si="12"/>
        <v>2</v>
      </c>
      <c r="M46" s="104">
        <f t="shared" si="8"/>
        <v>6</v>
      </c>
      <c r="N46" s="104">
        <f t="shared" si="9"/>
        <v>0</v>
      </c>
      <c r="O46" s="104">
        <f t="shared" si="10"/>
        <v>0</v>
      </c>
      <c r="P46" s="105">
        <f t="shared" si="11"/>
        <v>8</v>
      </c>
    </row>
    <row r="47" spans="1:16" s="106" customFormat="1" ht="24" customHeight="1">
      <c r="A47" s="104">
        <f t="shared" si="7"/>
        <v>41</v>
      </c>
      <c r="B47" s="105">
        <v>850</v>
      </c>
      <c r="C47" s="104">
        <v>6</v>
      </c>
      <c r="D47" s="104">
        <v>1</v>
      </c>
      <c r="E47" s="104">
        <v>0</v>
      </c>
      <c r="F47" s="104">
        <v>1</v>
      </c>
      <c r="G47" s="105">
        <f t="shared" si="13"/>
        <v>8</v>
      </c>
      <c r="H47" s="109" t="s">
        <v>251</v>
      </c>
      <c r="I47" s="110"/>
      <c r="J47" s="111" t="s">
        <v>35</v>
      </c>
      <c r="K47" s="127" t="s">
        <v>43</v>
      </c>
      <c r="L47" s="114">
        <f t="shared" si="12"/>
        <v>6</v>
      </c>
      <c r="M47" s="104">
        <f t="shared" si="8"/>
        <v>1</v>
      </c>
      <c r="N47" s="104">
        <f t="shared" si="9"/>
        <v>0</v>
      </c>
      <c r="O47" s="104">
        <f t="shared" si="10"/>
        <v>1</v>
      </c>
      <c r="P47" s="105">
        <f t="shared" si="11"/>
        <v>8</v>
      </c>
    </row>
    <row r="48" spans="1:16" s="106" customFormat="1" ht="24" customHeight="1">
      <c r="A48" s="104">
        <f t="shared" si="7"/>
        <v>42</v>
      </c>
      <c r="B48" s="105">
        <v>869</v>
      </c>
      <c r="C48" s="108">
        <v>5</v>
      </c>
      <c r="D48" s="108">
        <v>1</v>
      </c>
      <c r="E48" s="108">
        <v>0</v>
      </c>
      <c r="F48" s="108">
        <v>2</v>
      </c>
      <c r="G48" s="105">
        <f t="shared" si="13"/>
        <v>8</v>
      </c>
      <c r="H48" s="113" t="s">
        <v>270</v>
      </c>
      <c r="I48" s="110">
        <v>1</v>
      </c>
      <c r="J48" s="110" t="s">
        <v>35</v>
      </c>
      <c r="K48" s="128" t="s">
        <v>36</v>
      </c>
      <c r="L48" s="114">
        <f t="shared" si="12"/>
        <v>5</v>
      </c>
      <c r="M48" s="104">
        <f t="shared" si="8"/>
        <v>1</v>
      </c>
      <c r="N48" s="104">
        <f t="shared" si="9"/>
        <v>0</v>
      </c>
      <c r="O48" s="104">
        <f t="shared" si="10"/>
        <v>2</v>
      </c>
      <c r="P48" s="105">
        <f t="shared" si="11"/>
        <v>8</v>
      </c>
    </row>
    <row r="49" spans="1:16" s="106" customFormat="1" ht="24" customHeight="1">
      <c r="A49" s="104">
        <f t="shared" si="7"/>
        <v>43</v>
      </c>
      <c r="B49" s="105">
        <v>887</v>
      </c>
      <c r="C49" s="108">
        <v>5</v>
      </c>
      <c r="D49" s="108">
        <v>1</v>
      </c>
      <c r="E49" s="108">
        <v>2</v>
      </c>
      <c r="F49" s="108">
        <v>0</v>
      </c>
      <c r="G49" s="105">
        <f t="shared" si="13"/>
        <v>8</v>
      </c>
      <c r="H49" s="109" t="s">
        <v>288</v>
      </c>
      <c r="I49" s="112"/>
      <c r="J49" s="112" t="s">
        <v>35</v>
      </c>
      <c r="K49" s="128" t="s">
        <v>219</v>
      </c>
      <c r="L49" s="114">
        <f t="shared" si="12"/>
        <v>5</v>
      </c>
      <c r="M49" s="104">
        <f t="shared" si="8"/>
        <v>1</v>
      </c>
      <c r="N49" s="104">
        <f t="shared" si="9"/>
        <v>2</v>
      </c>
      <c r="O49" s="104">
        <f t="shared" si="10"/>
        <v>0</v>
      </c>
      <c r="P49" s="105">
        <f t="shared" si="11"/>
        <v>8</v>
      </c>
    </row>
    <row r="50" spans="1:16" s="106" customFormat="1" ht="24" customHeight="1">
      <c r="A50" s="104">
        <f t="shared" si="7"/>
        <v>44</v>
      </c>
      <c r="B50" s="105">
        <v>825</v>
      </c>
      <c r="C50" s="104">
        <v>5</v>
      </c>
      <c r="D50" s="104">
        <v>0</v>
      </c>
      <c r="E50" s="104">
        <v>1</v>
      </c>
      <c r="F50" s="104">
        <v>1</v>
      </c>
      <c r="G50" s="105">
        <f t="shared" si="13"/>
        <v>7</v>
      </c>
      <c r="H50" s="109" t="s">
        <v>226</v>
      </c>
      <c r="I50" s="116"/>
      <c r="J50" s="116" t="s">
        <v>40</v>
      </c>
      <c r="K50" s="129" t="s">
        <v>41</v>
      </c>
      <c r="L50" s="114">
        <f t="shared" si="12"/>
        <v>5</v>
      </c>
      <c r="M50" s="104">
        <f t="shared" si="8"/>
        <v>0</v>
      </c>
      <c r="N50" s="104">
        <f t="shared" si="9"/>
        <v>1</v>
      </c>
      <c r="O50" s="104">
        <f t="shared" si="10"/>
        <v>1</v>
      </c>
      <c r="P50" s="105">
        <f t="shared" si="11"/>
        <v>7</v>
      </c>
    </row>
    <row r="51" spans="1:16" s="106" customFormat="1" ht="24" customHeight="1">
      <c r="A51" s="104">
        <f t="shared" si="7"/>
        <v>45</v>
      </c>
      <c r="B51" s="105">
        <v>832</v>
      </c>
      <c r="C51" s="104">
        <v>6</v>
      </c>
      <c r="D51" s="104">
        <v>1</v>
      </c>
      <c r="E51" s="104">
        <v>0</v>
      </c>
      <c r="F51" s="104">
        <v>0</v>
      </c>
      <c r="G51" s="105">
        <f t="shared" si="13"/>
        <v>7</v>
      </c>
      <c r="H51" s="117" t="s">
        <v>233</v>
      </c>
      <c r="I51" s="110" t="s">
        <v>38</v>
      </c>
      <c r="J51" s="112" t="s">
        <v>32</v>
      </c>
      <c r="K51" s="128" t="s">
        <v>33</v>
      </c>
      <c r="L51" s="114">
        <f t="shared" si="12"/>
        <v>6</v>
      </c>
      <c r="M51" s="104">
        <f t="shared" si="8"/>
        <v>1</v>
      </c>
      <c r="N51" s="104">
        <f t="shared" si="9"/>
        <v>0</v>
      </c>
      <c r="O51" s="104">
        <f t="shared" si="10"/>
        <v>0</v>
      </c>
      <c r="P51" s="105">
        <f t="shared" si="11"/>
        <v>7</v>
      </c>
    </row>
    <row r="52" spans="1:16" s="106" customFormat="1" ht="24" customHeight="1">
      <c r="A52" s="104">
        <f t="shared" si="7"/>
        <v>46</v>
      </c>
      <c r="B52" s="105">
        <v>843</v>
      </c>
      <c r="C52" s="104">
        <v>2</v>
      </c>
      <c r="D52" s="104">
        <v>2</v>
      </c>
      <c r="E52" s="104">
        <v>0</v>
      </c>
      <c r="F52" s="104">
        <v>3</v>
      </c>
      <c r="G52" s="105">
        <f t="shared" si="13"/>
        <v>7</v>
      </c>
      <c r="H52" s="109" t="s">
        <v>244</v>
      </c>
      <c r="I52" s="116">
        <v>3</v>
      </c>
      <c r="J52" s="116" t="s">
        <v>40</v>
      </c>
      <c r="K52" s="129" t="s">
        <v>41</v>
      </c>
      <c r="L52" s="114">
        <f t="shared" si="12"/>
        <v>2</v>
      </c>
      <c r="M52" s="104">
        <f t="shared" si="8"/>
        <v>2</v>
      </c>
      <c r="N52" s="104">
        <f t="shared" si="9"/>
        <v>0</v>
      </c>
      <c r="O52" s="104">
        <f t="shared" si="10"/>
        <v>3</v>
      </c>
      <c r="P52" s="105">
        <f t="shared" si="11"/>
        <v>7</v>
      </c>
    </row>
    <row r="53" spans="1:16" s="106" customFormat="1" ht="24" customHeight="1">
      <c r="A53" s="104">
        <f t="shared" si="7"/>
        <v>47</v>
      </c>
      <c r="B53" s="105">
        <v>864</v>
      </c>
      <c r="C53" s="108">
        <v>5</v>
      </c>
      <c r="D53" s="108">
        <v>0</v>
      </c>
      <c r="E53" s="108">
        <v>0</v>
      </c>
      <c r="F53" s="108">
        <v>2</v>
      </c>
      <c r="G53" s="105">
        <f t="shared" si="13"/>
        <v>7</v>
      </c>
      <c r="H53" s="113" t="s">
        <v>265</v>
      </c>
      <c r="I53" s="110"/>
      <c r="J53" s="110" t="s">
        <v>28</v>
      </c>
      <c r="K53" s="128" t="s">
        <v>29</v>
      </c>
      <c r="L53" s="114">
        <f t="shared" si="12"/>
        <v>5</v>
      </c>
      <c r="M53" s="104">
        <f t="shared" si="8"/>
        <v>0</v>
      </c>
      <c r="N53" s="104">
        <f t="shared" si="9"/>
        <v>0</v>
      </c>
      <c r="O53" s="104">
        <f t="shared" si="10"/>
        <v>2</v>
      </c>
      <c r="P53" s="105">
        <f t="shared" si="11"/>
        <v>7</v>
      </c>
    </row>
    <row r="54" spans="1:16" s="106" customFormat="1" ht="24" customHeight="1">
      <c r="A54" s="104">
        <f t="shared" si="7"/>
        <v>48</v>
      </c>
      <c r="B54" s="105">
        <v>873</v>
      </c>
      <c r="C54" s="108">
        <v>6</v>
      </c>
      <c r="D54" s="108">
        <v>0</v>
      </c>
      <c r="E54" s="108">
        <v>1</v>
      </c>
      <c r="F54" s="108">
        <v>0</v>
      </c>
      <c r="G54" s="105">
        <f t="shared" si="13"/>
        <v>7</v>
      </c>
      <c r="H54" s="117" t="s">
        <v>274</v>
      </c>
      <c r="I54" s="111">
        <v>4</v>
      </c>
      <c r="J54" s="111" t="s">
        <v>35</v>
      </c>
      <c r="K54" s="127" t="s">
        <v>448</v>
      </c>
      <c r="L54" s="114">
        <f t="shared" si="12"/>
        <v>6</v>
      </c>
      <c r="M54" s="104">
        <f t="shared" si="8"/>
        <v>0</v>
      </c>
      <c r="N54" s="104">
        <f t="shared" si="9"/>
        <v>1</v>
      </c>
      <c r="O54" s="104">
        <f t="shared" si="10"/>
        <v>0</v>
      </c>
      <c r="P54" s="105">
        <f t="shared" si="11"/>
        <v>7</v>
      </c>
    </row>
    <row r="55" spans="1:16" s="106" customFormat="1" ht="24" customHeight="1">
      <c r="A55" s="104">
        <f t="shared" si="7"/>
        <v>49</v>
      </c>
      <c r="B55" s="105">
        <v>890</v>
      </c>
      <c r="C55" s="108">
        <v>6</v>
      </c>
      <c r="D55" s="108">
        <v>0</v>
      </c>
      <c r="E55" s="108">
        <v>0</v>
      </c>
      <c r="F55" s="108">
        <v>1</v>
      </c>
      <c r="G55" s="105">
        <f t="shared" si="13"/>
        <v>7</v>
      </c>
      <c r="H55" s="113" t="s">
        <v>293</v>
      </c>
      <c r="I55" s="110">
        <v>4</v>
      </c>
      <c r="J55" s="110" t="s">
        <v>28</v>
      </c>
      <c r="K55" s="128" t="s">
        <v>29</v>
      </c>
      <c r="L55" s="114">
        <f t="shared" si="12"/>
        <v>6</v>
      </c>
      <c r="M55" s="104">
        <f t="shared" si="8"/>
        <v>0</v>
      </c>
      <c r="N55" s="104">
        <f t="shared" si="9"/>
        <v>0</v>
      </c>
      <c r="O55" s="104">
        <f t="shared" si="10"/>
        <v>1</v>
      </c>
      <c r="P55" s="105">
        <f t="shared" si="11"/>
        <v>7</v>
      </c>
    </row>
    <row r="56" spans="1:16" s="106" customFormat="1" ht="24" customHeight="1">
      <c r="A56" s="104">
        <f t="shared" si="7"/>
        <v>50</v>
      </c>
      <c r="B56" s="105">
        <v>802</v>
      </c>
      <c r="C56" s="104">
        <v>6</v>
      </c>
      <c r="D56" s="104">
        <v>0</v>
      </c>
      <c r="E56" s="104">
        <v>0</v>
      </c>
      <c r="F56" s="104">
        <v>0</v>
      </c>
      <c r="G56" s="105">
        <f t="shared" si="13"/>
        <v>6</v>
      </c>
      <c r="H56" s="109" t="s">
        <v>202</v>
      </c>
      <c r="I56" s="116"/>
      <c r="J56" s="111" t="s">
        <v>118</v>
      </c>
      <c r="K56" s="128" t="s">
        <v>119</v>
      </c>
      <c r="L56" s="114">
        <f t="shared" si="12"/>
        <v>6</v>
      </c>
      <c r="M56" s="104">
        <f t="shared" si="8"/>
        <v>0</v>
      </c>
      <c r="N56" s="104">
        <f t="shared" si="9"/>
        <v>0</v>
      </c>
      <c r="O56" s="104">
        <f t="shared" si="10"/>
        <v>0</v>
      </c>
      <c r="P56" s="105">
        <f t="shared" si="11"/>
        <v>6</v>
      </c>
    </row>
    <row r="57" spans="1:16" s="106" customFormat="1" ht="24" customHeight="1">
      <c r="A57" s="104">
        <f t="shared" si="7"/>
        <v>51</v>
      </c>
      <c r="B57" s="105">
        <v>807</v>
      </c>
      <c r="C57" s="104">
        <v>1</v>
      </c>
      <c r="D57" s="104">
        <v>0</v>
      </c>
      <c r="E57" s="104">
        <v>0</v>
      </c>
      <c r="F57" s="104">
        <v>5</v>
      </c>
      <c r="G57" s="105">
        <f t="shared" si="13"/>
        <v>6</v>
      </c>
      <c r="H57" s="109" t="s">
        <v>206</v>
      </c>
      <c r="I57" s="118"/>
      <c r="J57" s="111" t="s">
        <v>35</v>
      </c>
      <c r="K57" s="127" t="s">
        <v>201</v>
      </c>
      <c r="L57" s="114">
        <f t="shared" si="12"/>
        <v>1</v>
      </c>
      <c r="M57" s="104">
        <f t="shared" si="8"/>
        <v>0</v>
      </c>
      <c r="N57" s="104">
        <f t="shared" si="9"/>
        <v>0</v>
      </c>
      <c r="O57" s="104">
        <f t="shared" si="10"/>
        <v>5</v>
      </c>
      <c r="P57" s="105">
        <f t="shared" si="11"/>
        <v>6</v>
      </c>
    </row>
    <row r="58" spans="1:16" s="106" customFormat="1" ht="24" customHeight="1">
      <c r="A58" s="104">
        <f t="shared" si="7"/>
        <v>52</v>
      </c>
      <c r="B58" s="105">
        <v>811</v>
      </c>
      <c r="C58" s="104">
        <v>1</v>
      </c>
      <c r="D58" s="104">
        <v>3</v>
      </c>
      <c r="E58" s="104">
        <v>1</v>
      </c>
      <c r="F58" s="104">
        <v>1</v>
      </c>
      <c r="G58" s="105">
        <f t="shared" si="13"/>
        <v>6</v>
      </c>
      <c r="H58" s="109" t="s">
        <v>210</v>
      </c>
      <c r="I58" s="118"/>
      <c r="J58" s="111" t="s">
        <v>35</v>
      </c>
      <c r="K58" s="127" t="s">
        <v>201</v>
      </c>
      <c r="L58" s="114">
        <f t="shared" si="12"/>
        <v>1</v>
      </c>
      <c r="M58" s="104">
        <f t="shared" si="8"/>
        <v>3</v>
      </c>
      <c r="N58" s="104">
        <f t="shared" si="9"/>
        <v>1</v>
      </c>
      <c r="O58" s="104">
        <f t="shared" si="10"/>
        <v>1</v>
      </c>
      <c r="P58" s="105">
        <f t="shared" si="11"/>
        <v>6</v>
      </c>
    </row>
    <row r="59" spans="1:16" s="106" customFormat="1" ht="24" customHeight="1">
      <c r="A59" s="104">
        <f t="shared" si="7"/>
        <v>53</v>
      </c>
      <c r="B59" s="105">
        <v>814</v>
      </c>
      <c r="C59" s="104">
        <v>5</v>
      </c>
      <c r="D59" s="104">
        <v>0</v>
      </c>
      <c r="E59" s="104">
        <v>0</v>
      </c>
      <c r="F59" s="104">
        <v>1</v>
      </c>
      <c r="G59" s="105">
        <f t="shared" si="13"/>
        <v>6</v>
      </c>
      <c r="H59" s="113" t="s">
        <v>213</v>
      </c>
      <c r="I59" s="110"/>
      <c r="J59" s="110" t="s">
        <v>28</v>
      </c>
      <c r="K59" s="128" t="s">
        <v>29</v>
      </c>
      <c r="L59" s="114">
        <f t="shared" si="12"/>
        <v>5</v>
      </c>
      <c r="M59" s="104">
        <f t="shared" si="8"/>
        <v>0</v>
      </c>
      <c r="N59" s="104">
        <f t="shared" si="9"/>
        <v>0</v>
      </c>
      <c r="O59" s="104">
        <f t="shared" si="10"/>
        <v>1</v>
      </c>
      <c r="P59" s="105">
        <f t="shared" si="11"/>
        <v>6</v>
      </c>
    </row>
    <row r="60" spans="1:16" s="106" customFormat="1" ht="24" customHeight="1">
      <c r="A60" s="104">
        <f t="shared" si="7"/>
        <v>54</v>
      </c>
      <c r="B60" s="105">
        <v>820</v>
      </c>
      <c r="C60" s="104">
        <v>2</v>
      </c>
      <c r="D60" s="104">
        <v>0</v>
      </c>
      <c r="E60" s="104">
        <v>2</v>
      </c>
      <c r="F60" s="104">
        <v>2</v>
      </c>
      <c r="G60" s="105">
        <f t="shared" si="13"/>
        <v>6</v>
      </c>
      <c r="H60" s="113" t="s">
        <v>220</v>
      </c>
      <c r="I60" s="110">
        <v>3</v>
      </c>
      <c r="J60" s="112" t="s">
        <v>103</v>
      </c>
      <c r="K60" s="127" t="s">
        <v>104</v>
      </c>
      <c r="L60" s="114">
        <f t="shared" si="12"/>
        <v>2</v>
      </c>
      <c r="M60" s="104">
        <f t="shared" si="8"/>
        <v>0</v>
      </c>
      <c r="N60" s="104">
        <f t="shared" si="9"/>
        <v>2</v>
      </c>
      <c r="O60" s="104">
        <f t="shared" si="10"/>
        <v>2</v>
      </c>
      <c r="P60" s="105">
        <f t="shared" si="11"/>
        <v>6</v>
      </c>
    </row>
    <row r="61" spans="1:16" s="106" customFormat="1" ht="24" customHeight="1">
      <c r="A61" s="104">
        <f t="shared" si="7"/>
        <v>55</v>
      </c>
      <c r="B61" s="105">
        <v>822</v>
      </c>
      <c r="C61" s="104">
        <v>5</v>
      </c>
      <c r="D61" s="104">
        <v>1</v>
      </c>
      <c r="E61" s="104">
        <v>0</v>
      </c>
      <c r="F61" s="104">
        <v>0</v>
      </c>
      <c r="G61" s="105">
        <f t="shared" si="13"/>
        <v>6</v>
      </c>
      <c r="H61" s="109" t="s">
        <v>222</v>
      </c>
      <c r="I61" s="110">
        <v>1</v>
      </c>
      <c r="J61" s="110" t="s">
        <v>197</v>
      </c>
      <c r="K61" s="128" t="s">
        <v>223</v>
      </c>
      <c r="L61" s="114">
        <f t="shared" si="12"/>
        <v>5</v>
      </c>
      <c r="M61" s="104">
        <f t="shared" si="8"/>
        <v>1</v>
      </c>
      <c r="N61" s="104">
        <f t="shared" si="9"/>
        <v>0</v>
      </c>
      <c r="O61" s="104">
        <f t="shared" si="10"/>
        <v>0</v>
      </c>
      <c r="P61" s="105">
        <f t="shared" si="11"/>
        <v>6</v>
      </c>
    </row>
    <row r="62" spans="1:16" s="106" customFormat="1" ht="24" customHeight="1">
      <c r="A62" s="104">
        <f t="shared" si="7"/>
        <v>56</v>
      </c>
      <c r="B62" s="105">
        <v>828</v>
      </c>
      <c r="C62" s="104">
        <v>1</v>
      </c>
      <c r="D62" s="104">
        <v>0</v>
      </c>
      <c r="E62" s="104">
        <v>1</v>
      </c>
      <c r="F62" s="104">
        <v>4</v>
      </c>
      <c r="G62" s="105">
        <f t="shared" si="13"/>
        <v>6</v>
      </c>
      <c r="H62" s="109" t="s">
        <v>229</v>
      </c>
      <c r="I62" s="110">
        <v>2</v>
      </c>
      <c r="J62" s="111" t="s">
        <v>35</v>
      </c>
      <c r="K62" s="127" t="s">
        <v>43</v>
      </c>
      <c r="L62" s="114">
        <f t="shared" si="12"/>
        <v>1</v>
      </c>
      <c r="M62" s="104">
        <f t="shared" si="8"/>
        <v>0</v>
      </c>
      <c r="N62" s="104">
        <f t="shared" si="9"/>
        <v>1</v>
      </c>
      <c r="O62" s="104">
        <f t="shared" si="10"/>
        <v>4</v>
      </c>
      <c r="P62" s="105">
        <f t="shared" si="11"/>
        <v>6</v>
      </c>
    </row>
    <row r="63" spans="1:16" s="106" customFormat="1" ht="24" customHeight="1">
      <c r="A63" s="104">
        <f t="shared" si="7"/>
        <v>57</v>
      </c>
      <c r="B63" s="105">
        <v>847</v>
      </c>
      <c r="C63" s="104">
        <v>5</v>
      </c>
      <c r="D63" s="104">
        <v>0</v>
      </c>
      <c r="E63" s="104">
        <v>0</v>
      </c>
      <c r="F63" s="104">
        <v>1</v>
      </c>
      <c r="G63" s="105">
        <f t="shared" si="13"/>
        <v>6</v>
      </c>
      <c r="H63" s="113" t="s">
        <v>248</v>
      </c>
      <c r="I63" s="110"/>
      <c r="J63" s="111" t="s">
        <v>35</v>
      </c>
      <c r="K63" s="127" t="s">
        <v>43</v>
      </c>
      <c r="L63" s="114">
        <f t="shared" si="12"/>
        <v>5</v>
      </c>
      <c r="M63" s="104">
        <f t="shared" si="8"/>
        <v>0</v>
      </c>
      <c r="N63" s="104">
        <f t="shared" si="9"/>
        <v>0</v>
      </c>
      <c r="O63" s="104">
        <f t="shared" si="10"/>
        <v>1</v>
      </c>
      <c r="P63" s="105">
        <f t="shared" si="11"/>
        <v>6</v>
      </c>
    </row>
    <row r="64" spans="1:16" s="106" customFormat="1" ht="24" customHeight="1">
      <c r="A64" s="104">
        <f t="shared" si="7"/>
        <v>58</v>
      </c>
      <c r="B64" s="105">
        <v>854</v>
      </c>
      <c r="C64" s="108">
        <v>5</v>
      </c>
      <c r="D64" s="108">
        <v>0</v>
      </c>
      <c r="E64" s="108">
        <v>0</v>
      </c>
      <c r="F64" s="108">
        <v>1</v>
      </c>
      <c r="G64" s="105">
        <f t="shared" si="13"/>
        <v>6</v>
      </c>
      <c r="H64" s="109" t="s">
        <v>255</v>
      </c>
      <c r="I64" s="116"/>
      <c r="J64" s="116" t="s">
        <v>40</v>
      </c>
      <c r="K64" s="129" t="s">
        <v>41</v>
      </c>
      <c r="L64" s="114">
        <f t="shared" si="12"/>
        <v>5</v>
      </c>
      <c r="M64" s="104">
        <f t="shared" si="8"/>
        <v>0</v>
      </c>
      <c r="N64" s="104">
        <f t="shared" si="9"/>
        <v>0</v>
      </c>
      <c r="O64" s="104">
        <f t="shared" si="10"/>
        <v>1</v>
      </c>
      <c r="P64" s="105">
        <f t="shared" si="11"/>
        <v>6</v>
      </c>
    </row>
    <row r="65" spans="1:16" s="106" customFormat="1" ht="24" customHeight="1">
      <c r="A65" s="104">
        <f t="shared" ref="A65:A96" si="14">SUM(A64+1)</f>
        <v>59</v>
      </c>
      <c r="B65" s="105">
        <v>893</v>
      </c>
      <c r="C65" s="108">
        <v>5</v>
      </c>
      <c r="D65" s="108">
        <v>0</v>
      </c>
      <c r="E65" s="108">
        <v>0</v>
      </c>
      <c r="F65" s="108">
        <v>1</v>
      </c>
      <c r="G65" s="105">
        <f t="shared" si="13"/>
        <v>6</v>
      </c>
      <c r="H65" s="113" t="s">
        <v>296</v>
      </c>
      <c r="I65" s="110"/>
      <c r="J65" s="110" t="s">
        <v>35</v>
      </c>
      <c r="K65" s="128" t="s">
        <v>36</v>
      </c>
      <c r="L65" s="114">
        <f t="shared" si="12"/>
        <v>5</v>
      </c>
      <c r="M65" s="104">
        <f t="shared" ref="M65:M96" si="15">D65</f>
        <v>0</v>
      </c>
      <c r="N65" s="104">
        <f t="shared" ref="N65:N96" si="16">E65</f>
        <v>0</v>
      </c>
      <c r="O65" s="104">
        <f t="shared" ref="O65:O96" si="17">F65</f>
        <v>1</v>
      </c>
      <c r="P65" s="105">
        <f t="shared" ref="P65:P96" si="18">G65</f>
        <v>6</v>
      </c>
    </row>
    <row r="66" spans="1:16" s="106" customFormat="1" ht="24" customHeight="1">
      <c r="A66" s="104">
        <f t="shared" si="14"/>
        <v>60</v>
      </c>
      <c r="B66" s="105">
        <v>895</v>
      </c>
      <c r="C66" s="108">
        <v>5</v>
      </c>
      <c r="D66" s="108">
        <v>0</v>
      </c>
      <c r="E66" s="108">
        <v>0</v>
      </c>
      <c r="F66" s="108">
        <v>1</v>
      </c>
      <c r="G66" s="105">
        <f t="shared" si="13"/>
        <v>6</v>
      </c>
      <c r="H66" s="109" t="s">
        <v>298</v>
      </c>
      <c r="I66" s="110"/>
      <c r="J66" s="111" t="s">
        <v>35</v>
      </c>
      <c r="K66" s="127" t="s">
        <v>43</v>
      </c>
      <c r="L66" s="114">
        <f t="shared" ref="L66:L97" si="19">C66</f>
        <v>5</v>
      </c>
      <c r="M66" s="104">
        <f t="shared" si="15"/>
        <v>0</v>
      </c>
      <c r="N66" s="104">
        <f t="shared" si="16"/>
        <v>0</v>
      </c>
      <c r="O66" s="104">
        <f t="shared" si="17"/>
        <v>1</v>
      </c>
      <c r="P66" s="105">
        <f t="shared" si="18"/>
        <v>6</v>
      </c>
    </row>
    <row r="67" spans="1:16" s="106" customFormat="1" ht="24" customHeight="1">
      <c r="A67" s="104">
        <f t="shared" si="14"/>
        <v>61</v>
      </c>
      <c r="B67" s="105">
        <v>880</v>
      </c>
      <c r="C67" s="108">
        <v>5</v>
      </c>
      <c r="D67" s="108">
        <v>0</v>
      </c>
      <c r="E67" s="108">
        <v>0</v>
      </c>
      <c r="F67" s="108">
        <v>0</v>
      </c>
      <c r="G67" s="105">
        <f t="shared" si="13"/>
        <v>5</v>
      </c>
      <c r="H67" s="109" t="s">
        <v>281</v>
      </c>
      <c r="I67" s="116">
        <v>1</v>
      </c>
      <c r="J67" s="116" t="s">
        <v>70</v>
      </c>
      <c r="K67" s="128" t="s">
        <v>71</v>
      </c>
      <c r="L67" s="114">
        <f t="shared" si="19"/>
        <v>5</v>
      </c>
      <c r="M67" s="104">
        <f t="shared" si="15"/>
        <v>0</v>
      </c>
      <c r="N67" s="104">
        <f t="shared" si="16"/>
        <v>0</v>
      </c>
      <c r="O67" s="104">
        <f t="shared" si="17"/>
        <v>0</v>
      </c>
      <c r="P67" s="105">
        <f t="shared" si="18"/>
        <v>5</v>
      </c>
    </row>
    <row r="68" spans="1:16" s="106" customFormat="1" ht="24" customHeight="1">
      <c r="A68" s="104">
        <f t="shared" si="14"/>
        <v>62</v>
      </c>
      <c r="B68" s="105">
        <v>883</v>
      </c>
      <c r="C68" s="108">
        <v>5</v>
      </c>
      <c r="D68" s="108">
        <v>0</v>
      </c>
      <c r="E68" s="108">
        <v>0</v>
      </c>
      <c r="F68" s="108">
        <v>0</v>
      </c>
      <c r="G68" s="105">
        <f t="shared" si="13"/>
        <v>5</v>
      </c>
      <c r="H68" s="113" t="s">
        <v>284</v>
      </c>
      <c r="I68" s="110"/>
      <c r="J68" s="110" t="s">
        <v>28</v>
      </c>
      <c r="K68" s="128" t="s">
        <v>29</v>
      </c>
      <c r="L68" s="114">
        <f t="shared" si="19"/>
        <v>5</v>
      </c>
      <c r="M68" s="104">
        <f t="shared" si="15"/>
        <v>0</v>
      </c>
      <c r="N68" s="104">
        <f t="shared" si="16"/>
        <v>0</v>
      </c>
      <c r="O68" s="104">
        <f t="shared" si="17"/>
        <v>0</v>
      </c>
      <c r="P68" s="105">
        <f t="shared" si="18"/>
        <v>5</v>
      </c>
    </row>
    <row r="69" spans="1:16" s="106" customFormat="1" ht="24" customHeight="1">
      <c r="A69" s="104">
        <f t="shared" si="14"/>
        <v>63</v>
      </c>
      <c r="B69" s="105">
        <v>885</v>
      </c>
      <c r="C69" s="108">
        <v>5</v>
      </c>
      <c r="D69" s="108">
        <v>0</v>
      </c>
      <c r="E69" s="108">
        <v>0</v>
      </c>
      <c r="F69" s="108">
        <v>0</v>
      </c>
      <c r="G69" s="105">
        <f t="shared" si="13"/>
        <v>5</v>
      </c>
      <c r="H69" s="113" t="s">
        <v>286</v>
      </c>
      <c r="I69" s="110">
        <v>3</v>
      </c>
      <c r="J69" s="110" t="s">
        <v>35</v>
      </c>
      <c r="K69" s="128" t="s">
        <v>36</v>
      </c>
      <c r="L69" s="114">
        <f t="shared" si="19"/>
        <v>5</v>
      </c>
      <c r="M69" s="104">
        <f t="shared" si="15"/>
        <v>0</v>
      </c>
      <c r="N69" s="104">
        <f t="shared" si="16"/>
        <v>0</v>
      </c>
      <c r="O69" s="104">
        <f t="shared" si="17"/>
        <v>0</v>
      </c>
      <c r="P69" s="105">
        <f t="shared" si="18"/>
        <v>5</v>
      </c>
    </row>
    <row r="70" spans="1:16" s="106" customFormat="1" ht="24" customHeight="1">
      <c r="A70" s="104">
        <f t="shared" si="14"/>
        <v>64</v>
      </c>
      <c r="B70" s="105">
        <v>803</v>
      </c>
      <c r="C70" s="104">
        <v>1</v>
      </c>
      <c r="D70" s="104">
        <v>3</v>
      </c>
      <c r="E70" s="104">
        <v>0</v>
      </c>
      <c r="F70" s="104">
        <v>0</v>
      </c>
      <c r="G70" s="105">
        <f t="shared" si="13"/>
        <v>4</v>
      </c>
      <c r="H70" s="113" t="s">
        <v>203</v>
      </c>
      <c r="I70" s="110">
        <v>4</v>
      </c>
      <c r="J70" s="110" t="s">
        <v>50</v>
      </c>
      <c r="K70" s="128" t="s">
        <v>51</v>
      </c>
      <c r="L70" s="114">
        <f t="shared" si="19"/>
        <v>1</v>
      </c>
      <c r="M70" s="104">
        <f t="shared" si="15"/>
        <v>3</v>
      </c>
      <c r="N70" s="104">
        <f t="shared" si="16"/>
        <v>0</v>
      </c>
      <c r="O70" s="104">
        <f t="shared" si="17"/>
        <v>0</v>
      </c>
      <c r="P70" s="105">
        <f t="shared" si="18"/>
        <v>4</v>
      </c>
    </row>
    <row r="71" spans="1:16" s="106" customFormat="1" ht="24" customHeight="1">
      <c r="A71" s="104">
        <f t="shared" si="14"/>
        <v>65</v>
      </c>
      <c r="B71" s="105">
        <v>817</v>
      </c>
      <c r="C71" s="104">
        <v>1</v>
      </c>
      <c r="D71" s="104">
        <v>0</v>
      </c>
      <c r="E71" s="104">
        <v>1</v>
      </c>
      <c r="F71" s="104">
        <v>2</v>
      </c>
      <c r="G71" s="105">
        <f t="shared" ref="G71:G102" si="20">SUM(C71:F71)</f>
        <v>4</v>
      </c>
      <c r="H71" s="113" t="s">
        <v>216</v>
      </c>
      <c r="I71" s="110"/>
      <c r="J71" s="110" t="s">
        <v>28</v>
      </c>
      <c r="K71" s="128" t="s">
        <v>29</v>
      </c>
      <c r="L71" s="114">
        <f t="shared" si="19"/>
        <v>1</v>
      </c>
      <c r="M71" s="104">
        <f t="shared" si="15"/>
        <v>0</v>
      </c>
      <c r="N71" s="104">
        <f t="shared" si="16"/>
        <v>1</v>
      </c>
      <c r="O71" s="104">
        <f t="shared" si="17"/>
        <v>2</v>
      </c>
      <c r="P71" s="105">
        <f t="shared" si="18"/>
        <v>4</v>
      </c>
    </row>
    <row r="72" spans="1:16" s="106" customFormat="1" ht="24" customHeight="1">
      <c r="A72" s="104">
        <f t="shared" si="14"/>
        <v>66</v>
      </c>
      <c r="B72" s="105">
        <v>823</v>
      </c>
      <c r="C72" s="104">
        <v>1</v>
      </c>
      <c r="D72" s="104">
        <v>0</v>
      </c>
      <c r="E72" s="104">
        <v>2</v>
      </c>
      <c r="F72" s="104">
        <v>1</v>
      </c>
      <c r="G72" s="105">
        <f t="shared" si="20"/>
        <v>4</v>
      </c>
      <c r="H72" s="113" t="s">
        <v>224</v>
      </c>
      <c r="I72" s="110"/>
      <c r="J72" s="110" t="s">
        <v>28</v>
      </c>
      <c r="K72" s="128" t="s">
        <v>29</v>
      </c>
      <c r="L72" s="114">
        <f t="shared" si="19"/>
        <v>1</v>
      </c>
      <c r="M72" s="104">
        <f t="shared" si="15"/>
        <v>0</v>
      </c>
      <c r="N72" s="104">
        <f t="shared" si="16"/>
        <v>2</v>
      </c>
      <c r="O72" s="104">
        <f t="shared" si="17"/>
        <v>1</v>
      </c>
      <c r="P72" s="105">
        <f t="shared" si="18"/>
        <v>4</v>
      </c>
    </row>
    <row r="73" spans="1:16" s="106" customFormat="1" ht="24" customHeight="1">
      <c r="A73" s="104">
        <f t="shared" si="14"/>
        <v>67</v>
      </c>
      <c r="B73" s="105">
        <v>835</v>
      </c>
      <c r="C73" s="104">
        <v>2</v>
      </c>
      <c r="D73" s="104">
        <v>0</v>
      </c>
      <c r="E73" s="104">
        <v>1</v>
      </c>
      <c r="F73" s="104">
        <v>1</v>
      </c>
      <c r="G73" s="105">
        <f t="shared" si="20"/>
        <v>4</v>
      </c>
      <c r="H73" s="113" t="s">
        <v>236</v>
      </c>
      <c r="I73" s="110">
        <v>4</v>
      </c>
      <c r="J73" s="110" t="s">
        <v>35</v>
      </c>
      <c r="K73" s="128" t="s">
        <v>36</v>
      </c>
      <c r="L73" s="114">
        <f t="shared" si="19"/>
        <v>2</v>
      </c>
      <c r="M73" s="104">
        <f t="shared" si="15"/>
        <v>0</v>
      </c>
      <c r="N73" s="104">
        <f t="shared" si="16"/>
        <v>1</v>
      </c>
      <c r="O73" s="104">
        <f t="shared" si="17"/>
        <v>1</v>
      </c>
      <c r="P73" s="105">
        <f t="shared" si="18"/>
        <v>4</v>
      </c>
    </row>
    <row r="74" spans="1:16" s="106" customFormat="1" ht="24" customHeight="1">
      <c r="A74" s="104">
        <f t="shared" si="14"/>
        <v>68</v>
      </c>
      <c r="B74" s="105">
        <v>844</v>
      </c>
      <c r="C74" s="104">
        <v>1</v>
      </c>
      <c r="D74" s="104">
        <v>1</v>
      </c>
      <c r="E74" s="104">
        <v>0</v>
      </c>
      <c r="F74" s="104">
        <v>2</v>
      </c>
      <c r="G74" s="105">
        <f t="shared" si="20"/>
        <v>4</v>
      </c>
      <c r="H74" s="109" t="s">
        <v>245</v>
      </c>
      <c r="I74" s="116">
        <v>3</v>
      </c>
      <c r="J74" s="116" t="s">
        <v>56</v>
      </c>
      <c r="K74" s="127" t="s">
        <v>57</v>
      </c>
      <c r="L74" s="114">
        <f t="shared" si="19"/>
        <v>1</v>
      </c>
      <c r="M74" s="104">
        <f t="shared" si="15"/>
        <v>1</v>
      </c>
      <c r="N74" s="104">
        <f t="shared" si="16"/>
        <v>0</v>
      </c>
      <c r="O74" s="104">
        <f t="shared" si="17"/>
        <v>2</v>
      </c>
      <c r="P74" s="105">
        <f t="shared" si="18"/>
        <v>4</v>
      </c>
    </row>
    <row r="75" spans="1:16" s="106" customFormat="1" ht="24" customHeight="1">
      <c r="A75" s="104">
        <f t="shared" si="14"/>
        <v>69</v>
      </c>
      <c r="B75" s="105">
        <v>872</v>
      </c>
      <c r="C75" s="108">
        <v>1</v>
      </c>
      <c r="D75" s="108">
        <v>1</v>
      </c>
      <c r="E75" s="108">
        <v>1</v>
      </c>
      <c r="F75" s="108">
        <v>1</v>
      </c>
      <c r="G75" s="105">
        <f t="shared" si="20"/>
        <v>4</v>
      </c>
      <c r="H75" s="109" t="s">
        <v>273</v>
      </c>
      <c r="I75" s="116">
        <v>4</v>
      </c>
      <c r="J75" s="111" t="s">
        <v>118</v>
      </c>
      <c r="K75" s="128" t="s">
        <v>119</v>
      </c>
      <c r="L75" s="114">
        <f t="shared" si="19"/>
        <v>1</v>
      </c>
      <c r="M75" s="104">
        <f t="shared" si="15"/>
        <v>1</v>
      </c>
      <c r="N75" s="104">
        <f t="shared" si="16"/>
        <v>1</v>
      </c>
      <c r="O75" s="104">
        <f t="shared" si="17"/>
        <v>1</v>
      </c>
      <c r="P75" s="105">
        <f t="shared" si="18"/>
        <v>4</v>
      </c>
    </row>
    <row r="76" spans="1:16" s="106" customFormat="1" ht="24" customHeight="1">
      <c r="A76" s="104">
        <f t="shared" si="14"/>
        <v>70</v>
      </c>
      <c r="B76" s="105">
        <v>810</v>
      </c>
      <c r="C76" s="104">
        <v>1</v>
      </c>
      <c r="D76" s="104">
        <v>1</v>
      </c>
      <c r="E76" s="104">
        <v>0</v>
      </c>
      <c r="F76" s="104">
        <v>1</v>
      </c>
      <c r="G76" s="105">
        <f t="shared" si="20"/>
        <v>3</v>
      </c>
      <c r="H76" s="113" t="s">
        <v>209</v>
      </c>
      <c r="I76" s="110">
        <v>1</v>
      </c>
      <c r="J76" s="110" t="s">
        <v>50</v>
      </c>
      <c r="K76" s="128" t="s">
        <v>51</v>
      </c>
      <c r="L76" s="114">
        <f t="shared" si="19"/>
        <v>1</v>
      </c>
      <c r="M76" s="104">
        <f t="shared" si="15"/>
        <v>1</v>
      </c>
      <c r="N76" s="104">
        <f t="shared" si="16"/>
        <v>0</v>
      </c>
      <c r="O76" s="104">
        <f t="shared" si="17"/>
        <v>1</v>
      </c>
      <c r="P76" s="105">
        <f t="shared" si="18"/>
        <v>3</v>
      </c>
    </row>
    <row r="77" spans="1:16" s="106" customFormat="1" ht="24" customHeight="1">
      <c r="A77" s="104">
        <f t="shared" si="14"/>
        <v>71</v>
      </c>
      <c r="B77" s="105">
        <v>830</v>
      </c>
      <c r="C77" s="104">
        <v>1</v>
      </c>
      <c r="D77" s="104">
        <v>1</v>
      </c>
      <c r="E77" s="104">
        <v>0</v>
      </c>
      <c r="F77" s="104">
        <v>1</v>
      </c>
      <c r="G77" s="105">
        <f t="shared" si="20"/>
        <v>3</v>
      </c>
      <c r="H77" s="113" t="s">
        <v>231</v>
      </c>
      <c r="I77" s="110"/>
      <c r="J77" s="110" t="s">
        <v>28</v>
      </c>
      <c r="K77" s="128" t="s">
        <v>29</v>
      </c>
      <c r="L77" s="114">
        <f t="shared" si="19"/>
        <v>1</v>
      </c>
      <c r="M77" s="104">
        <f t="shared" si="15"/>
        <v>1</v>
      </c>
      <c r="N77" s="104">
        <f t="shared" si="16"/>
        <v>0</v>
      </c>
      <c r="O77" s="104">
        <f t="shared" si="17"/>
        <v>1</v>
      </c>
      <c r="P77" s="105">
        <f t="shared" si="18"/>
        <v>3</v>
      </c>
    </row>
    <row r="78" spans="1:16" s="106" customFormat="1" ht="24" customHeight="1">
      <c r="A78" s="104">
        <f t="shared" si="14"/>
        <v>72</v>
      </c>
      <c r="B78" s="105">
        <v>831</v>
      </c>
      <c r="C78" s="104">
        <v>1</v>
      </c>
      <c r="D78" s="104">
        <v>1</v>
      </c>
      <c r="E78" s="104">
        <v>0</v>
      </c>
      <c r="F78" s="104">
        <v>1</v>
      </c>
      <c r="G78" s="105">
        <f t="shared" si="20"/>
        <v>3</v>
      </c>
      <c r="H78" s="113" t="s">
        <v>232</v>
      </c>
      <c r="I78" s="110"/>
      <c r="J78" s="112" t="s">
        <v>32</v>
      </c>
      <c r="K78" s="128" t="s">
        <v>33</v>
      </c>
      <c r="L78" s="114">
        <f t="shared" si="19"/>
        <v>1</v>
      </c>
      <c r="M78" s="104">
        <f t="shared" si="15"/>
        <v>1</v>
      </c>
      <c r="N78" s="104">
        <f t="shared" si="16"/>
        <v>0</v>
      </c>
      <c r="O78" s="104">
        <f t="shared" si="17"/>
        <v>1</v>
      </c>
      <c r="P78" s="105">
        <f t="shared" si="18"/>
        <v>3</v>
      </c>
    </row>
    <row r="79" spans="1:16" s="106" customFormat="1" ht="24" customHeight="1">
      <c r="A79" s="104">
        <f t="shared" si="14"/>
        <v>73</v>
      </c>
      <c r="B79" s="105">
        <v>851</v>
      </c>
      <c r="C79" s="108">
        <v>3</v>
      </c>
      <c r="D79" s="108">
        <v>0</v>
      </c>
      <c r="E79" s="108">
        <v>0</v>
      </c>
      <c r="F79" s="108">
        <v>0</v>
      </c>
      <c r="G79" s="105">
        <f t="shared" si="20"/>
        <v>3</v>
      </c>
      <c r="H79" s="113" t="s">
        <v>252</v>
      </c>
      <c r="I79" s="110">
        <v>1</v>
      </c>
      <c r="J79" s="112" t="s">
        <v>103</v>
      </c>
      <c r="K79" s="127" t="s">
        <v>104</v>
      </c>
      <c r="L79" s="114">
        <f t="shared" si="19"/>
        <v>3</v>
      </c>
      <c r="M79" s="104">
        <f t="shared" si="15"/>
        <v>0</v>
      </c>
      <c r="N79" s="104">
        <f t="shared" si="16"/>
        <v>0</v>
      </c>
      <c r="O79" s="104">
        <f t="shared" si="17"/>
        <v>0</v>
      </c>
      <c r="P79" s="105">
        <f t="shared" si="18"/>
        <v>3</v>
      </c>
    </row>
    <row r="80" spans="1:16" s="106" customFormat="1" ht="24" customHeight="1">
      <c r="A80" s="104">
        <f t="shared" si="14"/>
        <v>74</v>
      </c>
      <c r="B80" s="105">
        <v>871</v>
      </c>
      <c r="C80" s="108">
        <v>1</v>
      </c>
      <c r="D80" s="108">
        <v>2</v>
      </c>
      <c r="E80" s="108">
        <v>0</v>
      </c>
      <c r="F80" s="108">
        <v>0</v>
      </c>
      <c r="G80" s="105">
        <f t="shared" si="20"/>
        <v>3</v>
      </c>
      <c r="H80" s="113" t="s">
        <v>272</v>
      </c>
      <c r="I80" s="110">
        <v>3</v>
      </c>
      <c r="J80" s="110" t="s">
        <v>50</v>
      </c>
      <c r="K80" s="128" t="s">
        <v>51</v>
      </c>
      <c r="L80" s="114">
        <f t="shared" si="19"/>
        <v>1</v>
      </c>
      <c r="M80" s="104">
        <f t="shared" si="15"/>
        <v>2</v>
      </c>
      <c r="N80" s="104">
        <f t="shared" si="16"/>
        <v>0</v>
      </c>
      <c r="O80" s="104">
        <f t="shared" si="17"/>
        <v>0</v>
      </c>
      <c r="P80" s="105">
        <f t="shared" si="18"/>
        <v>3</v>
      </c>
    </row>
    <row r="81" spans="1:16" s="106" customFormat="1" ht="24" customHeight="1">
      <c r="A81" s="104">
        <f t="shared" si="14"/>
        <v>75</v>
      </c>
      <c r="B81" s="105">
        <v>876</v>
      </c>
      <c r="C81" s="108">
        <v>2</v>
      </c>
      <c r="D81" s="108">
        <v>1</v>
      </c>
      <c r="E81" s="108">
        <v>0</v>
      </c>
      <c r="F81" s="108">
        <v>0</v>
      </c>
      <c r="G81" s="105">
        <f t="shared" si="20"/>
        <v>3</v>
      </c>
      <c r="H81" s="109" t="s">
        <v>277</v>
      </c>
      <c r="I81" s="116">
        <v>2</v>
      </c>
      <c r="J81" s="116" t="s">
        <v>56</v>
      </c>
      <c r="K81" s="127" t="s">
        <v>57</v>
      </c>
      <c r="L81" s="114">
        <f t="shared" si="19"/>
        <v>2</v>
      </c>
      <c r="M81" s="104">
        <f t="shared" si="15"/>
        <v>1</v>
      </c>
      <c r="N81" s="104">
        <f t="shared" si="16"/>
        <v>0</v>
      </c>
      <c r="O81" s="104">
        <f t="shared" si="17"/>
        <v>0</v>
      </c>
      <c r="P81" s="105">
        <f t="shared" si="18"/>
        <v>3</v>
      </c>
    </row>
    <row r="82" spans="1:16" s="106" customFormat="1" ht="24" customHeight="1">
      <c r="A82" s="104">
        <f t="shared" si="14"/>
        <v>76</v>
      </c>
      <c r="B82" s="105">
        <v>884</v>
      </c>
      <c r="C82" s="108">
        <v>1</v>
      </c>
      <c r="D82" s="108">
        <v>0</v>
      </c>
      <c r="E82" s="108">
        <v>0</v>
      </c>
      <c r="F82" s="108">
        <v>2</v>
      </c>
      <c r="G82" s="105">
        <f t="shared" si="20"/>
        <v>3</v>
      </c>
      <c r="H82" s="109" t="s">
        <v>285</v>
      </c>
      <c r="I82" s="110">
        <v>4</v>
      </c>
      <c r="J82" s="111" t="s">
        <v>35</v>
      </c>
      <c r="K82" s="127" t="s">
        <v>43</v>
      </c>
      <c r="L82" s="114">
        <f t="shared" si="19"/>
        <v>1</v>
      </c>
      <c r="M82" s="104">
        <f t="shared" si="15"/>
        <v>0</v>
      </c>
      <c r="N82" s="104">
        <f t="shared" si="16"/>
        <v>0</v>
      </c>
      <c r="O82" s="104">
        <f t="shared" si="17"/>
        <v>2</v>
      </c>
      <c r="P82" s="105">
        <f t="shared" si="18"/>
        <v>3</v>
      </c>
    </row>
    <row r="83" spans="1:16" s="106" customFormat="1" ht="24" customHeight="1">
      <c r="A83" s="104">
        <f t="shared" si="14"/>
        <v>77</v>
      </c>
      <c r="B83" s="105">
        <v>888</v>
      </c>
      <c r="C83" s="108">
        <v>1</v>
      </c>
      <c r="D83" s="108">
        <v>0</v>
      </c>
      <c r="E83" s="108">
        <v>0</v>
      </c>
      <c r="F83" s="108">
        <v>2</v>
      </c>
      <c r="G83" s="105">
        <f t="shared" si="20"/>
        <v>3</v>
      </c>
      <c r="H83" s="109" t="s">
        <v>289</v>
      </c>
      <c r="I83" s="110">
        <v>2</v>
      </c>
      <c r="J83" s="110" t="s">
        <v>197</v>
      </c>
      <c r="K83" s="128" t="s">
        <v>223</v>
      </c>
      <c r="L83" s="114">
        <f t="shared" si="19"/>
        <v>1</v>
      </c>
      <c r="M83" s="104">
        <f t="shared" si="15"/>
        <v>0</v>
      </c>
      <c r="N83" s="104">
        <f t="shared" si="16"/>
        <v>0</v>
      </c>
      <c r="O83" s="104">
        <f t="shared" si="17"/>
        <v>2</v>
      </c>
      <c r="P83" s="105">
        <f t="shared" si="18"/>
        <v>3</v>
      </c>
    </row>
    <row r="84" spans="1:16" s="106" customFormat="1" ht="24" customHeight="1">
      <c r="A84" s="104">
        <f t="shared" si="14"/>
        <v>78</v>
      </c>
      <c r="B84" s="105">
        <v>801</v>
      </c>
      <c r="C84" s="104">
        <v>1</v>
      </c>
      <c r="D84" s="104">
        <v>0</v>
      </c>
      <c r="E84" s="104">
        <v>1</v>
      </c>
      <c r="F84" s="104">
        <v>0</v>
      </c>
      <c r="G84" s="105">
        <f t="shared" si="20"/>
        <v>2</v>
      </c>
      <c r="H84" s="113" t="s">
        <v>200</v>
      </c>
      <c r="I84" s="118"/>
      <c r="J84" s="111" t="s">
        <v>35</v>
      </c>
      <c r="K84" s="127" t="s">
        <v>201</v>
      </c>
      <c r="L84" s="114">
        <f t="shared" si="19"/>
        <v>1</v>
      </c>
      <c r="M84" s="104">
        <f t="shared" si="15"/>
        <v>0</v>
      </c>
      <c r="N84" s="104">
        <f t="shared" si="16"/>
        <v>1</v>
      </c>
      <c r="O84" s="104">
        <f t="shared" si="17"/>
        <v>0</v>
      </c>
      <c r="P84" s="105">
        <f t="shared" si="18"/>
        <v>2</v>
      </c>
    </row>
    <row r="85" spans="1:16" s="106" customFormat="1" ht="24" customHeight="1">
      <c r="A85" s="104">
        <f t="shared" si="14"/>
        <v>79</v>
      </c>
      <c r="B85" s="105">
        <v>809</v>
      </c>
      <c r="C85" s="104">
        <v>1</v>
      </c>
      <c r="D85" s="104">
        <v>1</v>
      </c>
      <c r="E85" s="104">
        <v>0</v>
      </c>
      <c r="F85" s="104">
        <v>0</v>
      </c>
      <c r="G85" s="105">
        <f t="shared" si="20"/>
        <v>2</v>
      </c>
      <c r="H85" s="117" t="s">
        <v>208</v>
      </c>
      <c r="I85" s="111">
        <v>3</v>
      </c>
      <c r="J85" s="111" t="s">
        <v>35</v>
      </c>
      <c r="K85" s="127" t="s">
        <v>100</v>
      </c>
      <c r="L85" s="114">
        <f t="shared" si="19"/>
        <v>1</v>
      </c>
      <c r="M85" s="104">
        <f t="shared" si="15"/>
        <v>1</v>
      </c>
      <c r="N85" s="104">
        <f t="shared" si="16"/>
        <v>0</v>
      </c>
      <c r="O85" s="104">
        <f t="shared" si="17"/>
        <v>0</v>
      </c>
      <c r="P85" s="105">
        <f t="shared" si="18"/>
        <v>2</v>
      </c>
    </row>
    <row r="86" spans="1:16" s="106" customFormat="1" ht="24" customHeight="1">
      <c r="A86" s="104">
        <f t="shared" si="14"/>
        <v>80</v>
      </c>
      <c r="B86" s="105">
        <v>816</v>
      </c>
      <c r="C86" s="104">
        <v>2</v>
      </c>
      <c r="D86" s="104">
        <v>0</v>
      </c>
      <c r="E86" s="104">
        <v>0</v>
      </c>
      <c r="F86" s="104">
        <v>0</v>
      </c>
      <c r="G86" s="105">
        <f t="shared" si="20"/>
        <v>2</v>
      </c>
      <c r="H86" s="109" t="s">
        <v>215</v>
      </c>
      <c r="I86" s="116"/>
      <c r="J86" s="116" t="s">
        <v>53</v>
      </c>
      <c r="K86" s="129" t="s">
        <v>54</v>
      </c>
      <c r="L86" s="114">
        <f t="shared" si="19"/>
        <v>2</v>
      </c>
      <c r="M86" s="104">
        <f t="shared" si="15"/>
        <v>0</v>
      </c>
      <c r="N86" s="104">
        <f t="shared" si="16"/>
        <v>0</v>
      </c>
      <c r="O86" s="104">
        <f t="shared" si="17"/>
        <v>0</v>
      </c>
      <c r="P86" s="105">
        <f t="shared" si="18"/>
        <v>2</v>
      </c>
    </row>
    <row r="87" spans="1:16" s="106" customFormat="1" ht="24" customHeight="1">
      <c r="A87" s="104">
        <f t="shared" si="14"/>
        <v>81</v>
      </c>
      <c r="B87" s="105">
        <v>821</v>
      </c>
      <c r="C87" s="104">
        <v>2</v>
      </c>
      <c r="D87" s="104">
        <v>0</v>
      </c>
      <c r="E87" s="104">
        <v>0</v>
      </c>
      <c r="F87" s="104">
        <v>0</v>
      </c>
      <c r="G87" s="105">
        <f t="shared" si="20"/>
        <v>2</v>
      </c>
      <c r="H87" s="119" t="s">
        <v>221</v>
      </c>
      <c r="I87" s="104"/>
      <c r="J87" s="108" t="s">
        <v>70</v>
      </c>
      <c r="K87" s="130"/>
      <c r="L87" s="114">
        <f t="shared" si="19"/>
        <v>2</v>
      </c>
      <c r="M87" s="104">
        <f t="shared" si="15"/>
        <v>0</v>
      </c>
      <c r="N87" s="104">
        <f t="shared" si="16"/>
        <v>0</v>
      </c>
      <c r="O87" s="104">
        <f t="shared" si="17"/>
        <v>0</v>
      </c>
      <c r="P87" s="105">
        <f t="shared" si="18"/>
        <v>2</v>
      </c>
    </row>
    <row r="88" spans="1:16" s="106" customFormat="1" ht="24" customHeight="1">
      <c r="A88" s="104">
        <f t="shared" si="14"/>
        <v>82</v>
      </c>
      <c r="B88" s="105">
        <v>827</v>
      </c>
      <c r="C88" s="104">
        <v>1</v>
      </c>
      <c r="D88" s="104">
        <v>0</v>
      </c>
      <c r="E88" s="104">
        <v>0</v>
      </c>
      <c r="F88" s="104">
        <v>1</v>
      </c>
      <c r="G88" s="105">
        <f t="shared" si="20"/>
        <v>2</v>
      </c>
      <c r="H88" s="113" t="s">
        <v>228</v>
      </c>
      <c r="I88" s="110"/>
      <c r="J88" s="112" t="s">
        <v>32</v>
      </c>
      <c r="K88" s="128" t="s">
        <v>33</v>
      </c>
      <c r="L88" s="114">
        <f t="shared" si="19"/>
        <v>1</v>
      </c>
      <c r="M88" s="104">
        <f t="shared" si="15"/>
        <v>0</v>
      </c>
      <c r="N88" s="104">
        <f t="shared" si="16"/>
        <v>0</v>
      </c>
      <c r="O88" s="104">
        <f t="shared" si="17"/>
        <v>1</v>
      </c>
      <c r="P88" s="105">
        <f t="shared" si="18"/>
        <v>2</v>
      </c>
    </row>
    <row r="89" spans="1:16" s="106" customFormat="1" ht="24" customHeight="1">
      <c r="A89" s="104">
        <f t="shared" si="14"/>
        <v>83</v>
      </c>
      <c r="B89" s="105">
        <v>837</v>
      </c>
      <c r="C89" s="104">
        <v>1</v>
      </c>
      <c r="D89" s="104">
        <v>0</v>
      </c>
      <c r="E89" s="104">
        <v>0</v>
      </c>
      <c r="F89" s="104">
        <v>1</v>
      </c>
      <c r="G89" s="105">
        <f t="shared" si="20"/>
        <v>2</v>
      </c>
      <c r="H89" s="109" t="s">
        <v>238</v>
      </c>
      <c r="I89" s="116">
        <v>4</v>
      </c>
      <c r="J89" s="116" t="s">
        <v>40</v>
      </c>
      <c r="K89" s="129" t="s">
        <v>41</v>
      </c>
      <c r="L89" s="114">
        <f t="shared" si="19"/>
        <v>1</v>
      </c>
      <c r="M89" s="104">
        <f t="shared" si="15"/>
        <v>0</v>
      </c>
      <c r="N89" s="104">
        <f t="shared" si="16"/>
        <v>0</v>
      </c>
      <c r="O89" s="104">
        <f t="shared" si="17"/>
        <v>1</v>
      </c>
      <c r="P89" s="105">
        <f t="shared" si="18"/>
        <v>2</v>
      </c>
    </row>
    <row r="90" spans="1:16" s="106" customFormat="1" ht="24" customHeight="1">
      <c r="A90" s="104">
        <f t="shared" si="14"/>
        <v>84</v>
      </c>
      <c r="B90" s="105">
        <v>861</v>
      </c>
      <c r="C90" s="108">
        <v>2</v>
      </c>
      <c r="D90" s="108">
        <v>0</v>
      </c>
      <c r="E90" s="108">
        <v>0</v>
      </c>
      <c r="F90" s="108">
        <v>0</v>
      </c>
      <c r="G90" s="105">
        <f t="shared" si="20"/>
        <v>2</v>
      </c>
      <c r="H90" s="113" t="s">
        <v>262</v>
      </c>
      <c r="I90" s="110"/>
      <c r="J90" s="110" t="s">
        <v>35</v>
      </c>
      <c r="K90" s="128" t="s">
        <v>36</v>
      </c>
      <c r="L90" s="114">
        <f t="shared" si="19"/>
        <v>2</v>
      </c>
      <c r="M90" s="104">
        <f t="shared" si="15"/>
        <v>0</v>
      </c>
      <c r="N90" s="104">
        <f t="shared" si="16"/>
        <v>0</v>
      </c>
      <c r="O90" s="104">
        <f t="shared" si="17"/>
        <v>0</v>
      </c>
      <c r="P90" s="105">
        <f t="shared" si="18"/>
        <v>2</v>
      </c>
    </row>
    <row r="91" spans="1:16" s="106" customFormat="1" ht="24" customHeight="1">
      <c r="A91" s="104">
        <f t="shared" si="14"/>
        <v>85</v>
      </c>
      <c r="B91" s="105">
        <v>877</v>
      </c>
      <c r="C91" s="108">
        <v>2</v>
      </c>
      <c r="D91" s="108">
        <v>0</v>
      </c>
      <c r="E91" s="108">
        <v>0</v>
      </c>
      <c r="F91" s="108">
        <v>0</v>
      </c>
      <c r="G91" s="105">
        <f t="shared" si="20"/>
        <v>2</v>
      </c>
      <c r="H91" s="109" t="s">
        <v>278</v>
      </c>
      <c r="I91" s="116">
        <v>2</v>
      </c>
      <c r="J91" s="116" t="s">
        <v>40</v>
      </c>
      <c r="K91" s="129" t="s">
        <v>41</v>
      </c>
      <c r="L91" s="114">
        <f t="shared" si="19"/>
        <v>2</v>
      </c>
      <c r="M91" s="104">
        <f t="shared" si="15"/>
        <v>0</v>
      </c>
      <c r="N91" s="104">
        <f t="shared" si="16"/>
        <v>0</v>
      </c>
      <c r="O91" s="104">
        <f t="shared" si="17"/>
        <v>0</v>
      </c>
      <c r="P91" s="105">
        <f t="shared" si="18"/>
        <v>2</v>
      </c>
    </row>
    <row r="92" spans="1:16" s="106" customFormat="1" ht="24" customHeight="1">
      <c r="A92" s="104">
        <f t="shared" si="14"/>
        <v>86</v>
      </c>
      <c r="B92" s="105">
        <v>879</v>
      </c>
      <c r="C92" s="108">
        <v>1</v>
      </c>
      <c r="D92" s="108">
        <v>0</v>
      </c>
      <c r="E92" s="108">
        <v>1</v>
      </c>
      <c r="F92" s="108">
        <v>0</v>
      </c>
      <c r="G92" s="105">
        <f t="shared" si="20"/>
        <v>2</v>
      </c>
      <c r="H92" s="113" t="s">
        <v>280</v>
      </c>
      <c r="I92" s="110">
        <v>2</v>
      </c>
      <c r="J92" s="112" t="s">
        <v>103</v>
      </c>
      <c r="K92" s="127" t="s">
        <v>104</v>
      </c>
      <c r="L92" s="114">
        <f t="shared" si="19"/>
        <v>1</v>
      </c>
      <c r="M92" s="104">
        <f t="shared" si="15"/>
        <v>0</v>
      </c>
      <c r="N92" s="104">
        <f t="shared" si="16"/>
        <v>1</v>
      </c>
      <c r="O92" s="104">
        <f t="shared" si="17"/>
        <v>0</v>
      </c>
      <c r="P92" s="105">
        <f t="shared" si="18"/>
        <v>2</v>
      </c>
    </row>
    <row r="93" spans="1:16" s="106" customFormat="1" ht="24" customHeight="1">
      <c r="A93" s="104">
        <f t="shared" si="14"/>
        <v>87</v>
      </c>
      <c r="B93" s="105">
        <v>889</v>
      </c>
      <c r="C93" s="108">
        <v>1</v>
      </c>
      <c r="D93" s="108">
        <v>0</v>
      </c>
      <c r="E93" s="108">
        <v>0</v>
      </c>
      <c r="F93" s="108">
        <v>1</v>
      </c>
      <c r="G93" s="105">
        <f t="shared" si="20"/>
        <v>2</v>
      </c>
      <c r="H93" s="113" t="s">
        <v>290</v>
      </c>
      <c r="I93" s="110"/>
      <c r="J93" s="112" t="s">
        <v>291</v>
      </c>
      <c r="K93" s="127" t="s">
        <v>292</v>
      </c>
      <c r="L93" s="114">
        <f t="shared" si="19"/>
        <v>1</v>
      </c>
      <c r="M93" s="104">
        <f t="shared" si="15"/>
        <v>0</v>
      </c>
      <c r="N93" s="104">
        <f t="shared" si="16"/>
        <v>0</v>
      </c>
      <c r="O93" s="104">
        <f t="shared" si="17"/>
        <v>1</v>
      </c>
      <c r="P93" s="105">
        <f t="shared" si="18"/>
        <v>2</v>
      </c>
    </row>
    <row r="94" spans="1:16" s="106" customFormat="1" ht="24" customHeight="1">
      <c r="A94" s="104">
        <f t="shared" si="14"/>
        <v>88</v>
      </c>
      <c r="B94" s="105">
        <v>896</v>
      </c>
      <c r="C94" s="108">
        <v>1</v>
      </c>
      <c r="D94" s="108">
        <v>0</v>
      </c>
      <c r="E94" s="108">
        <v>1</v>
      </c>
      <c r="F94" s="108">
        <v>0</v>
      </c>
      <c r="G94" s="105">
        <f t="shared" si="20"/>
        <v>2</v>
      </c>
      <c r="H94" s="113" t="s">
        <v>299</v>
      </c>
      <c r="I94" s="110">
        <v>2</v>
      </c>
      <c r="J94" s="110" t="s">
        <v>35</v>
      </c>
      <c r="K94" s="128" t="s">
        <v>36</v>
      </c>
      <c r="L94" s="114">
        <f t="shared" si="19"/>
        <v>1</v>
      </c>
      <c r="M94" s="104">
        <f t="shared" si="15"/>
        <v>0</v>
      </c>
      <c r="N94" s="104">
        <f t="shared" si="16"/>
        <v>1</v>
      </c>
      <c r="O94" s="104">
        <f t="shared" si="17"/>
        <v>0</v>
      </c>
      <c r="P94" s="105">
        <f t="shared" si="18"/>
        <v>2</v>
      </c>
    </row>
    <row r="95" spans="1:16" s="106" customFormat="1" ht="24" customHeight="1">
      <c r="A95" s="104">
        <f t="shared" si="14"/>
        <v>89</v>
      </c>
      <c r="B95" s="105">
        <v>818</v>
      </c>
      <c r="C95" s="104">
        <v>1</v>
      </c>
      <c r="D95" s="104">
        <v>0</v>
      </c>
      <c r="E95" s="104">
        <v>0</v>
      </c>
      <c r="F95" s="104">
        <v>0</v>
      </c>
      <c r="G95" s="105">
        <f t="shared" si="20"/>
        <v>1</v>
      </c>
      <c r="H95" s="109" t="s">
        <v>217</v>
      </c>
      <c r="I95" s="116">
        <v>1</v>
      </c>
      <c r="J95" s="116" t="s">
        <v>40</v>
      </c>
      <c r="K95" s="129" t="s">
        <v>41</v>
      </c>
      <c r="L95" s="114">
        <f t="shared" si="19"/>
        <v>1</v>
      </c>
      <c r="M95" s="104">
        <f t="shared" si="15"/>
        <v>0</v>
      </c>
      <c r="N95" s="104">
        <f t="shared" si="16"/>
        <v>0</v>
      </c>
      <c r="O95" s="104">
        <f t="shared" si="17"/>
        <v>0</v>
      </c>
      <c r="P95" s="105">
        <f t="shared" si="18"/>
        <v>1</v>
      </c>
    </row>
    <row r="96" spans="1:16" s="106" customFormat="1" ht="24" customHeight="1">
      <c r="A96" s="104">
        <f t="shared" si="14"/>
        <v>90</v>
      </c>
      <c r="B96" s="105">
        <v>829</v>
      </c>
      <c r="C96" s="104">
        <v>1</v>
      </c>
      <c r="D96" s="104">
        <v>0</v>
      </c>
      <c r="E96" s="104">
        <v>0</v>
      </c>
      <c r="F96" s="104">
        <v>0</v>
      </c>
      <c r="G96" s="105">
        <f t="shared" si="20"/>
        <v>1</v>
      </c>
      <c r="H96" s="109" t="s">
        <v>230</v>
      </c>
      <c r="I96" s="116">
        <v>4</v>
      </c>
      <c r="J96" s="116" t="s">
        <v>56</v>
      </c>
      <c r="K96" s="127" t="s">
        <v>57</v>
      </c>
      <c r="L96" s="114">
        <f t="shared" si="19"/>
        <v>1</v>
      </c>
      <c r="M96" s="104">
        <f t="shared" si="15"/>
        <v>0</v>
      </c>
      <c r="N96" s="104">
        <f t="shared" si="16"/>
        <v>0</v>
      </c>
      <c r="O96" s="104">
        <f t="shared" si="17"/>
        <v>0</v>
      </c>
      <c r="P96" s="105">
        <f t="shared" si="18"/>
        <v>1</v>
      </c>
    </row>
    <row r="97" spans="1:16" s="106" customFormat="1" ht="24" customHeight="1">
      <c r="A97" s="104">
        <f t="shared" ref="A97:A105" si="21">SUM(A96+1)</f>
        <v>91</v>
      </c>
      <c r="B97" s="105">
        <v>841</v>
      </c>
      <c r="C97" s="104">
        <v>1</v>
      </c>
      <c r="D97" s="104">
        <v>0</v>
      </c>
      <c r="E97" s="104">
        <v>0</v>
      </c>
      <c r="F97" s="104">
        <v>0</v>
      </c>
      <c r="G97" s="105">
        <f t="shared" si="20"/>
        <v>1</v>
      </c>
      <c r="H97" s="109" t="s">
        <v>242</v>
      </c>
      <c r="I97" s="116"/>
      <c r="J97" s="116" t="s">
        <v>40</v>
      </c>
      <c r="K97" s="129" t="s">
        <v>41</v>
      </c>
      <c r="L97" s="114">
        <f t="shared" si="19"/>
        <v>1</v>
      </c>
      <c r="M97" s="104">
        <f t="shared" ref="M97:M105" si="22">D97</f>
        <v>0</v>
      </c>
      <c r="N97" s="104">
        <f t="shared" ref="N97:N105" si="23">E97</f>
        <v>0</v>
      </c>
      <c r="O97" s="104">
        <f t="shared" ref="O97:O105" si="24">F97</f>
        <v>0</v>
      </c>
      <c r="P97" s="105">
        <f t="shared" ref="P97:P105" si="25">G97</f>
        <v>1</v>
      </c>
    </row>
    <row r="98" spans="1:16" s="106" customFormat="1" ht="24" customHeight="1">
      <c r="A98" s="104">
        <f t="shared" si="21"/>
        <v>92</v>
      </c>
      <c r="B98" s="105">
        <v>853</v>
      </c>
      <c r="C98" s="108">
        <v>0</v>
      </c>
      <c r="D98" s="108">
        <v>0</v>
      </c>
      <c r="E98" s="108">
        <v>0</v>
      </c>
      <c r="F98" s="108">
        <v>1</v>
      </c>
      <c r="G98" s="105">
        <f t="shared" si="20"/>
        <v>1</v>
      </c>
      <c r="H98" s="113" t="s">
        <v>254</v>
      </c>
      <c r="I98" s="110"/>
      <c r="J98" s="112" t="s">
        <v>32</v>
      </c>
      <c r="K98" s="128" t="s">
        <v>33</v>
      </c>
      <c r="L98" s="114">
        <f t="shared" ref="L98:L105" si="26">C98</f>
        <v>0</v>
      </c>
      <c r="M98" s="104">
        <f t="shared" si="22"/>
        <v>0</v>
      </c>
      <c r="N98" s="104">
        <f t="shared" si="23"/>
        <v>0</v>
      </c>
      <c r="O98" s="104">
        <f t="shared" si="24"/>
        <v>1</v>
      </c>
      <c r="P98" s="105">
        <f t="shared" si="25"/>
        <v>1</v>
      </c>
    </row>
    <row r="99" spans="1:16" s="106" customFormat="1" ht="24" customHeight="1">
      <c r="A99" s="104">
        <f t="shared" si="21"/>
        <v>93</v>
      </c>
      <c r="B99" s="105">
        <v>860</v>
      </c>
      <c r="C99" s="108">
        <v>1</v>
      </c>
      <c r="D99" s="108">
        <v>0</v>
      </c>
      <c r="E99" s="108">
        <v>0</v>
      </c>
      <c r="F99" s="108">
        <v>0</v>
      </c>
      <c r="G99" s="105">
        <f t="shared" si="20"/>
        <v>1</v>
      </c>
      <c r="H99" s="113" t="s">
        <v>261</v>
      </c>
      <c r="I99" s="110"/>
      <c r="J99" s="110" t="s">
        <v>35</v>
      </c>
      <c r="K99" s="128" t="s">
        <v>36</v>
      </c>
      <c r="L99" s="114">
        <f t="shared" si="26"/>
        <v>1</v>
      </c>
      <c r="M99" s="104">
        <f t="shared" si="22"/>
        <v>0</v>
      </c>
      <c r="N99" s="104">
        <f t="shared" si="23"/>
        <v>0</v>
      </c>
      <c r="O99" s="104">
        <f t="shared" si="24"/>
        <v>0</v>
      </c>
      <c r="P99" s="105">
        <f t="shared" si="25"/>
        <v>1</v>
      </c>
    </row>
    <row r="100" spans="1:16" s="106" customFormat="1" ht="24" customHeight="1">
      <c r="A100" s="104">
        <f t="shared" si="21"/>
        <v>94</v>
      </c>
      <c r="B100" s="105">
        <v>862</v>
      </c>
      <c r="C100" s="108">
        <v>1</v>
      </c>
      <c r="D100" s="108">
        <v>0</v>
      </c>
      <c r="E100" s="108">
        <v>0</v>
      </c>
      <c r="F100" s="108">
        <v>0</v>
      </c>
      <c r="G100" s="105">
        <f t="shared" si="20"/>
        <v>1</v>
      </c>
      <c r="H100" s="109" t="s">
        <v>263</v>
      </c>
      <c r="I100" s="116"/>
      <c r="J100" s="116" t="s">
        <v>40</v>
      </c>
      <c r="K100" s="129" t="s">
        <v>41</v>
      </c>
      <c r="L100" s="114">
        <f t="shared" si="26"/>
        <v>1</v>
      </c>
      <c r="M100" s="104">
        <f t="shared" si="22"/>
        <v>0</v>
      </c>
      <c r="N100" s="104">
        <f t="shared" si="23"/>
        <v>0</v>
      </c>
      <c r="O100" s="104">
        <f t="shared" si="24"/>
        <v>0</v>
      </c>
      <c r="P100" s="105">
        <f t="shared" si="25"/>
        <v>1</v>
      </c>
    </row>
    <row r="101" spans="1:16" s="106" customFormat="1" ht="24" customHeight="1">
      <c r="A101" s="104">
        <f t="shared" si="21"/>
        <v>95</v>
      </c>
      <c r="B101" s="105">
        <v>866</v>
      </c>
      <c r="C101" s="108">
        <v>1</v>
      </c>
      <c r="D101" s="108">
        <v>0</v>
      </c>
      <c r="E101" s="108">
        <v>0</v>
      </c>
      <c r="F101" s="108">
        <v>0</v>
      </c>
      <c r="G101" s="105">
        <f t="shared" si="20"/>
        <v>1</v>
      </c>
      <c r="H101" s="113" t="s">
        <v>267</v>
      </c>
      <c r="I101" s="110"/>
      <c r="J101" s="110" t="s">
        <v>35</v>
      </c>
      <c r="K101" s="128" t="s">
        <v>36</v>
      </c>
      <c r="L101" s="114">
        <f t="shared" si="26"/>
        <v>1</v>
      </c>
      <c r="M101" s="104">
        <f t="shared" si="22"/>
        <v>0</v>
      </c>
      <c r="N101" s="104">
        <f t="shared" si="23"/>
        <v>0</v>
      </c>
      <c r="O101" s="104">
        <f t="shared" si="24"/>
        <v>0</v>
      </c>
      <c r="P101" s="105">
        <f t="shared" si="25"/>
        <v>1</v>
      </c>
    </row>
    <row r="102" spans="1:16" s="106" customFormat="1" ht="24" customHeight="1">
      <c r="A102" s="104">
        <f t="shared" si="21"/>
        <v>96</v>
      </c>
      <c r="B102" s="105">
        <v>881</v>
      </c>
      <c r="C102" s="108">
        <v>1</v>
      </c>
      <c r="D102" s="108">
        <v>0</v>
      </c>
      <c r="E102" s="108">
        <v>0</v>
      </c>
      <c r="F102" s="108">
        <v>0</v>
      </c>
      <c r="G102" s="105">
        <f t="shared" si="20"/>
        <v>1</v>
      </c>
      <c r="H102" s="109" t="s">
        <v>282</v>
      </c>
      <c r="I102" s="112">
        <v>3</v>
      </c>
      <c r="J102" s="112" t="s">
        <v>35</v>
      </c>
      <c r="K102" s="128" t="s">
        <v>219</v>
      </c>
      <c r="L102" s="114">
        <f t="shared" si="26"/>
        <v>1</v>
      </c>
      <c r="M102" s="104">
        <f t="shared" si="22"/>
        <v>0</v>
      </c>
      <c r="N102" s="104">
        <f t="shared" si="23"/>
        <v>0</v>
      </c>
      <c r="O102" s="104">
        <f t="shared" si="24"/>
        <v>0</v>
      </c>
      <c r="P102" s="105">
        <f t="shared" si="25"/>
        <v>1</v>
      </c>
    </row>
    <row r="103" spans="1:16" s="106" customFormat="1" ht="24" customHeight="1">
      <c r="A103" s="104">
        <f t="shared" si="21"/>
        <v>97</v>
      </c>
      <c r="B103" s="105">
        <v>897</v>
      </c>
      <c r="C103" s="108">
        <v>1</v>
      </c>
      <c r="D103" s="108">
        <v>0</v>
      </c>
      <c r="E103" s="108">
        <v>0</v>
      </c>
      <c r="F103" s="108">
        <v>0</v>
      </c>
      <c r="G103" s="105">
        <f>SUM(C103:F103)</f>
        <v>1</v>
      </c>
      <c r="H103" s="113" t="s">
        <v>300</v>
      </c>
      <c r="I103" s="110"/>
      <c r="J103" s="110" t="s">
        <v>35</v>
      </c>
      <c r="K103" s="128" t="s">
        <v>36</v>
      </c>
      <c r="L103" s="114">
        <f t="shared" si="26"/>
        <v>1</v>
      </c>
      <c r="M103" s="104">
        <f t="shared" si="22"/>
        <v>0</v>
      </c>
      <c r="N103" s="104">
        <f t="shared" si="23"/>
        <v>0</v>
      </c>
      <c r="O103" s="104">
        <f t="shared" si="24"/>
        <v>0</v>
      </c>
      <c r="P103" s="105">
        <f t="shared" si="25"/>
        <v>1</v>
      </c>
    </row>
    <row r="104" spans="1:16" s="106" customFormat="1" ht="24" customHeight="1">
      <c r="A104" s="104">
        <f t="shared" si="21"/>
        <v>98</v>
      </c>
      <c r="B104" s="105">
        <v>833</v>
      </c>
      <c r="C104" s="104">
        <v>0</v>
      </c>
      <c r="D104" s="104">
        <v>0</v>
      </c>
      <c r="E104" s="104">
        <v>0</v>
      </c>
      <c r="F104" s="104">
        <v>0</v>
      </c>
      <c r="G104" s="105">
        <f>SUM(C104:F104)</f>
        <v>0</v>
      </c>
      <c r="H104" s="113" t="s">
        <v>234</v>
      </c>
      <c r="I104" s="110"/>
      <c r="J104" s="110" t="s">
        <v>35</v>
      </c>
      <c r="K104" s="128" t="s">
        <v>36</v>
      </c>
      <c r="L104" s="114">
        <f t="shared" si="26"/>
        <v>0</v>
      </c>
      <c r="M104" s="104">
        <f t="shared" si="22"/>
        <v>0</v>
      </c>
      <c r="N104" s="104">
        <f t="shared" si="23"/>
        <v>0</v>
      </c>
      <c r="O104" s="104">
        <f t="shared" si="24"/>
        <v>0</v>
      </c>
      <c r="P104" s="105">
        <f t="shared" si="25"/>
        <v>0</v>
      </c>
    </row>
    <row r="105" spans="1:16" s="106" customFormat="1" ht="24" customHeight="1">
      <c r="A105" s="104">
        <f t="shared" si="21"/>
        <v>99</v>
      </c>
      <c r="B105" s="105">
        <v>8100</v>
      </c>
      <c r="C105" s="108">
        <v>0</v>
      </c>
      <c r="D105" s="108">
        <v>0</v>
      </c>
      <c r="E105" s="108">
        <v>0</v>
      </c>
      <c r="F105" s="108">
        <v>0</v>
      </c>
      <c r="G105" s="105">
        <f>SUM(C105:F105)</f>
        <v>0</v>
      </c>
      <c r="H105" s="109" t="s">
        <v>303</v>
      </c>
      <c r="I105" s="116"/>
      <c r="J105" s="116" t="s">
        <v>40</v>
      </c>
      <c r="K105" s="129" t="s">
        <v>41</v>
      </c>
      <c r="L105" s="114">
        <f t="shared" si="26"/>
        <v>0</v>
      </c>
      <c r="M105" s="104">
        <f t="shared" si="22"/>
        <v>0</v>
      </c>
      <c r="N105" s="104">
        <f t="shared" si="23"/>
        <v>0</v>
      </c>
      <c r="O105" s="104">
        <f t="shared" si="24"/>
        <v>0</v>
      </c>
      <c r="P105" s="105">
        <f t="shared" si="25"/>
        <v>0</v>
      </c>
    </row>
    <row r="106" spans="1:16" s="106" customFormat="1" ht="15.75">
      <c r="K106" s="124"/>
      <c r="L106" s="90"/>
      <c r="M106" s="90"/>
      <c r="N106" s="90"/>
      <c r="O106" s="90"/>
      <c r="P106" s="90"/>
    </row>
    <row r="107" spans="1:16" s="106" customFormat="1" ht="15.75">
      <c r="K107" s="124"/>
      <c r="L107" s="90"/>
      <c r="M107" s="90"/>
      <c r="N107" s="90"/>
      <c r="O107" s="90"/>
      <c r="P107" s="90"/>
    </row>
    <row r="108" spans="1:16" s="106" customFormat="1" ht="15.75">
      <c r="K108" s="124"/>
      <c r="L108" s="90"/>
      <c r="M108" s="90"/>
      <c r="N108" s="90"/>
      <c r="O108" s="90"/>
      <c r="P108" s="90"/>
    </row>
    <row r="109" spans="1:16" s="106" customFormat="1" ht="15.75">
      <c r="K109" s="124"/>
      <c r="L109" s="90"/>
      <c r="M109" s="90"/>
      <c r="N109" s="90"/>
      <c r="O109" s="90"/>
      <c r="P109" s="90"/>
    </row>
    <row r="110" spans="1:16" s="106" customFormat="1" ht="15.75">
      <c r="K110" s="124"/>
      <c r="L110" s="90"/>
      <c r="M110" s="90"/>
      <c r="N110" s="90"/>
      <c r="O110" s="90"/>
      <c r="P110" s="90"/>
    </row>
    <row r="111" spans="1:16" s="106" customFormat="1" ht="15.75">
      <c r="K111" s="124"/>
      <c r="L111" s="90"/>
      <c r="M111" s="90"/>
      <c r="N111" s="90"/>
      <c r="O111" s="90"/>
      <c r="P111" s="90"/>
    </row>
    <row r="112" spans="1:16" s="106" customFormat="1" ht="15.75">
      <c r="K112" s="124"/>
      <c r="L112" s="90"/>
      <c r="M112" s="90"/>
      <c r="N112" s="90"/>
      <c r="O112" s="90"/>
      <c r="P112" s="90"/>
    </row>
    <row r="113" spans="11:16" s="106" customFormat="1" ht="15.75">
      <c r="K113" s="124"/>
      <c r="L113" s="90"/>
      <c r="M113" s="90"/>
      <c r="N113" s="90"/>
      <c r="O113" s="90"/>
      <c r="P113" s="90"/>
    </row>
    <row r="114" spans="11:16" s="106" customFormat="1" ht="15.75">
      <c r="K114" s="124"/>
      <c r="L114" s="90"/>
      <c r="M114" s="90"/>
      <c r="N114" s="90"/>
      <c r="O114" s="90"/>
      <c r="P114" s="90"/>
    </row>
    <row r="115" spans="11:16" s="106" customFormat="1" ht="15.75">
      <c r="K115" s="124"/>
      <c r="L115" s="90"/>
      <c r="M115" s="90"/>
      <c r="N115" s="90"/>
      <c r="O115" s="90"/>
      <c r="P115" s="90"/>
    </row>
    <row r="116" spans="11:16" s="106" customFormat="1" ht="15.75">
      <c r="K116" s="124"/>
      <c r="L116" s="90"/>
      <c r="M116" s="90"/>
      <c r="N116" s="90"/>
      <c r="O116" s="90"/>
      <c r="P116" s="90"/>
    </row>
    <row r="117" spans="11:16" s="106" customFormat="1" ht="15.75">
      <c r="K117" s="124"/>
      <c r="L117" s="90"/>
      <c r="M117" s="90"/>
      <c r="N117" s="90"/>
      <c r="O117" s="90"/>
      <c r="P117" s="90"/>
    </row>
    <row r="118" spans="11:16" s="106" customFormat="1" ht="15.75">
      <c r="K118" s="124"/>
      <c r="L118" s="90"/>
      <c r="M118" s="90"/>
      <c r="N118" s="90"/>
      <c r="O118" s="90"/>
      <c r="P118" s="90"/>
    </row>
    <row r="119" spans="11:16" s="106" customFormat="1" ht="15.75">
      <c r="K119" s="124"/>
      <c r="L119" s="90"/>
      <c r="M119" s="90"/>
      <c r="N119" s="90"/>
      <c r="O119" s="90"/>
      <c r="P119" s="90"/>
    </row>
    <row r="120" spans="11:16" s="106" customFormat="1" ht="15.75">
      <c r="K120" s="124"/>
      <c r="L120" s="90"/>
      <c r="M120" s="90"/>
      <c r="N120" s="90"/>
      <c r="O120" s="90"/>
      <c r="P120" s="90"/>
    </row>
    <row r="121" spans="11:16" s="106" customFormat="1" ht="15.75">
      <c r="K121" s="124"/>
      <c r="L121" s="90"/>
      <c r="M121" s="90"/>
      <c r="N121" s="90"/>
      <c r="O121" s="90"/>
      <c r="P121" s="90"/>
    </row>
  </sheetData>
  <autoFilter ref="B6:P105">
    <sortState ref="B8:P112">
      <sortCondition descending="1" ref="P7"/>
    </sortState>
  </autoFilter>
  <mergeCells count="1">
    <mergeCell ref="L5:P5"/>
  </mergeCells>
  <phoneticPr fontId="1" type="noConversion"/>
  <pageMargins left="0.31496062992125984" right="0.19685039370078741" top="0.27559055118110237" bottom="0.23622047244094491" header="0.15748031496062992" footer="0.19685039370078741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Q210"/>
  <sheetViews>
    <sheetView workbookViewId="0">
      <selection activeCell="H4" sqref="H4"/>
    </sheetView>
  </sheetViews>
  <sheetFormatPr defaultRowHeight="12.75"/>
  <cols>
    <col min="1" max="1" width="6.140625" style="51" customWidth="1"/>
    <col min="2" max="2" width="5.5703125" style="51" customWidth="1"/>
    <col min="3" max="6" width="5.140625" style="51" hidden="1" customWidth="1"/>
    <col min="7" max="7" width="5.7109375" style="51" hidden="1" customWidth="1"/>
    <col min="8" max="8" width="36.7109375" style="51" bestFit="1" customWidth="1"/>
    <col min="9" max="9" width="5.140625" style="51" bestFit="1" customWidth="1"/>
    <col min="10" max="10" width="17" style="51" bestFit="1" customWidth="1"/>
    <col min="11" max="11" width="42.7109375" style="51" bestFit="1" customWidth="1"/>
    <col min="12" max="15" width="4.28515625" style="85" customWidth="1"/>
    <col min="16" max="16" width="5.7109375" style="85" customWidth="1"/>
    <col min="17" max="16384" width="9.140625" style="51"/>
  </cols>
  <sheetData>
    <row r="1" spans="1:17" ht="18.75">
      <c r="B1" s="52"/>
      <c r="C1" s="52"/>
      <c r="D1" s="52"/>
      <c r="E1" s="52"/>
      <c r="F1" s="52"/>
      <c r="G1" s="52"/>
      <c r="H1" s="53" t="s">
        <v>0</v>
      </c>
      <c r="I1" s="53"/>
      <c r="J1" s="53"/>
      <c r="K1" s="53"/>
      <c r="L1" s="57"/>
      <c r="M1" s="57"/>
      <c r="N1" s="57"/>
      <c r="O1" s="57"/>
      <c r="P1" s="57"/>
    </row>
    <row r="2" spans="1:17" ht="18.75">
      <c r="B2" s="54"/>
      <c r="C2" s="54"/>
      <c r="D2" s="54"/>
      <c r="E2" s="54"/>
      <c r="F2" s="54"/>
      <c r="G2" s="54"/>
      <c r="H2" s="55" t="s">
        <v>17</v>
      </c>
      <c r="I2" s="55"/>
      <c r="J2" s="55"/>
      <c r="K2" s="55"/>
      <c r="L2" s="57"/>
      <c r="M2" s="57"/>
      <c r="N2" s="57"/>
      <c r="O2" s="57"/>
      <c r="P2" s="57"/>
    </row>
    <row r="3" spans="1:17" ht="18.75">
      <c r="B3" s="52"/>
      <c r="C3" s="52"/>
      <c r="D3" s="52"/>
      <c r="E3" s="52"/>
      <c r="F3" s="52"/>
      <c r="G3" s="52"/>
      <c r="H3" s="53" t="s">
        <v>469</v>
      </c>
      <c r="I3" s="53"/>
      <c r="J3" s="53"/>
      <c r="K3" s="53"/>
      <c r="L3" s="57"/>
      <c r="M3" s="57"/>
      <c r="N3" s="57"/>
      <c r="O3" s="57"/>
      <c r="P3" s="57"/>
    </row>
    <row r="4" spans="1:17" ht="25.5">
      <c r="H4" s="56" t="s">
        <v>23</v>
      </c>
      <c r="L4" s="57"/>
      <c r="M4" s="57"/>
      <c r="N4" s="57"/>
      <c r="O4" s="57"/>
      <c r="P4" s="57"/>
    </row>
    <row r="5" spans="1:17" ht="15.75" customHeight="1">
      <c r="A5" s="86" t="s">
        <v>1</v>
      </c>
      <c r="B5" s="58" t="s">
        <v>11</v>
      </c>
      <c r="C5" s="59" t="s">
        <v>6</v>
      </c>
      <c r="D5" s="59"/>
      <c r="E5" s="59"/>
      <c r="F5" s="59"/>
      <c r="G5" s="59"/>
      <c r="H5" s="60"/>
      <c r="I5" s="58" t="s">
        <v>4</v>
      </c>
      <c r="J5" s="61"/>
      <c r="K5" s="61"/>
      <c r="L5" s="315" t="s">
        <v>6</v>
      </c>
      <c r="M5" s="315"/>
      <c r="N5" s="315"/>
      <c r="O5" s="315"/>
      <c r="P5" s="315"/>
      <c r="Q5" s="62"/>
    </row>
    <row r="6" spans="1:17" ht="15.75" customHeight="1">
      <c r="A6" s="63" t="s">
        <v>3</v>
      </c>
      <c r="B6" s="64" t="s">
        <v>1</v>
      </c>
      <c r="C6" s="59" t="s">
        <v>7</v>
      </c>
      <c r="D6" s="59" t="s">
        <v>8</v>
      </c>
      <c r="E6" s="59" t="s">
        <v>9</v>
      </c>
      <c r="F6" s="59" t="s">
        <v>10</v>
      </c>
      <c r="G6" s="65" t="s">
        <v>13</v>
      </c>
      <c r="H6" s="66" t="s">
        <v>5</v>
      </c>
      <c r="I6" s="64" t="s">
        <v>1</v>
      </c>
      <c r="J6" s="67" t="s">
        <v>2</v>
      </c>
      <c r="K6" s="64" t="s">
        <v>14</v>
      </c>
      <c r="L6" s="59" t="s">
        <v>7</v>
      </c>
      <c r="M6" s="59" t="s">
        <v>8</v>
      </c>
      <c r="N6" s="59" t="s">
        <v>9</v>
      </c>
      <c r="O6" s="59" t="s">
        <v>10</v>
      </c>
      <c r="P6" s="59" t="s">
        <v>13</v>
      </c>
      <c r="Q6" s="62"/>
    </row>
    <row r="7" spans="1:17" s="70" customFormat="1" ht="20.100000000000001" customHeight="1">
      <c r="A7" s="68">
        <v>1</v>
      </c>
      <c r="B7" s="69">
        <v>901</v>
      </c>
      <c r="C7" s="68">
        <v>4</v>
      </c>
      <c r="D7" s="68">
        <v>6</v>
      </c>
      <c r="E7" s="68">
        <v>7</v>
      </c>
      <c r="F7" s="68">
        <v>6</v>
      </c>
      <c r="G7" s="69">
        <f t="shared" ref="G7:G38" si="0">SUM(C7:F7)</f>
        <v>23</v>
      </c>
      <c r="H7" s="73" t="s">
        <v>30</v>
      </c>
      <c r="I7" s="74" t="s">
        <v>31</v>
      </c>
      <c r="J7" s="75" t="s">
        <v>32</v>
      </c>
      <c r="K7" s="76" t="s">
        <v>33</v>
      </c>
      <c r="L7" s="72">
        <f t="shared" ref="L7:L38" si="1">C7</f>
        <v>4</v>
      </c>
      <c r="M7" s="68">
        <f t="shared" ref="M7:M38" si="2">D7</f>
        <v>6</v>
      </c>
      <c r="N7" s="68">
        <f t="shared" ref="N7:N38" si="3">E7</f>
        <v>7</v>
      </c>
      <c r="O7" s="68">
        <f t="shared" ref="O7:O38" si="4">F7</f>
        <v>6</v>
      </c>
      <c r="P7" s="69">
        <f t="shared" ref="P7:P38" si="5">G7</f>
        <v>23</v>
      </c>
    </row>
    <row r="8" spans="1:17" s="70" customFormat="1" ht="20.100000000000001" customHeight="1">
      <c r="A8" s="68">
        <f t="shared" ref="A8:A41" si="6">SUM(A7+1)</f>
        <v>2</v>
      </c>
      <c r="B8" s="69">
        <v>946</v>
      </c>
      <c r="C8" s="68">
        <v>5</v>
      </c>
      <c r="D8" s="68">
        <v>6</v>
      </c>
      <c r="E8" s="68">
        <v>7</v>
      </c>
      <c r="F8" s="68">
        <v>2</v>
      </c>
      <c r="G8" s="69">
        <f t="shared" si="0"/>
        <v>20</v>
      </c>
      <c r="H8" s="77" t="s">
        <v>95</v>
      </c>
      <c r="I8" s="76">
        <v>2</v>
      </c>
      <c r="J8" s="76" t="s">
        <v>28</v>
      </c>
      <c r="K8" s="76" t="s">
        <v>29</v>
      </c>
      <c r="L8" s="72">
        <f t="shared" si="1"/>
        <v>5</v>
      </c>
      <c r="M8" s="68">
        <f t="shared" si="2"/>
        <v>6</v>
      </c>
      <c r="N8" s="68">
        <f t="shared" si="3"/>
        <v>7</v>
      </c>
      <c r="O8" s="68">
        <f t="shared" si="4"/>
        <v>2</v>
      </c>
      <c r="P8" s="69">
        <f t="shared" si="5"/>
        <v>20</v>
      </c>
    </row>
    <row r="9" spans="1:17" s="70" customFormat="1" ht="20.100000000000001" customHeight="1">
      <c r="A9" s="68">
        <f t="shared" si="6"/>
        <v>3</v>
      </c>
      <c r="B9" s="69">
        <v>983</v>
      </c>
      <c r="C9" s="71">
        <v>6</v>
      </c>
      <c r="D9" s="71">
        <v>6</v>
      </c>
      <c r="E9" s="71">
        <v>4</v>
      </c>
      <c r="F9" s="71">
        <v>4</v>
      </c>
      <c r="G9" s="69">
        <f t="shared" si="0"/>
        <v>20</v>
      </c>
      <c r="H9" s="78" t="s">
        <v>138</v>
      </c>
      <c r="I9" s="79">
        <v>1</v>
      </c>
      <c r="J9" s="81" t="s">
        <v>139</v>
      </c>
      <c r="K9" s="76" t="s">
        <v>140</v>
      </c>
      <c r="L9" s="72">
        <f t="shared" si="1"/>
        <v>6</v>
      </c>
      <c r="M9" s="68">
        <f t="shared" si="2"/>
        <v>6</v>
      </c>
      <c r="N9" s="68">
        <f t="shared" si="3"/>
        <v>4</v>
      </c>
      <c r="O9" s="68">
        <f t="shared" si="4"/>
        <v>4</v>
      </c>
      <c r="P9" s="69">
        <f t="shared" si="5"/>
        <v>20</v>
      </c>
    </row>
    <row r="10" spans="1:17" s="70" customFormat="1" ht="20.100000000000001" customHeight="1">
      <c r="A10" s="68">
        <f t="shared" si="6"/>
        <v>4</v>
      </c>
      <c r="B10" s="69">
        <v>910</v>
      </c>
      <c r="C10" s="68">
        <v>6</v>
      </c>
      <c r="D10" s="68">
        <v>6</v>
      </c>
      <c r="E10" s="68">
        <v>7</v>
      </c>
      <c r="F10" s="68">
        <v>0</v>
      </c>
      <c r="G10" s="69">
        <f t="shared" si="0"/>
        <v>19</v>
      </c>
      <c r="H10" s="77" t="s">
        <v>48</v>
      </c>
      <c r="I10" s="76">
        <v>1</v>
      </c>
      <c r="J10" s="81" t="s">
        <v>35</v>
      </c>
      <c r="K10" s="75" t="s">
        <v>43</v>
      </c>
      <c r="L10" s="84">
        <f t="shared" si="1"/>
        <v>6</v>
      </c>
      <c r="M10" s="68">
        <f t="shared" si="2"/>
        <v>6</v>
      </c>
      <c r="N10" s="68">
        <f t="shared" si="3"/>
        <v>7</v>
      </c>
      <c r="O10" s="68">
        <f t="shared" si="4"/>
        <v>0</v>
      </c>
      <c r="P10" s="69">
        <f t="shared" si="5"/>
        <v>19</v>
      </c>
    </row>
    <row r="11" spans="1:17" s="70" customFormat="1" ht="20.100000000000001" customHeight="1">
      <c r="A11" s="68">
        <f t="shared" si="6"/>
        <v>5</v>
      </c>
      <c r="B11" s="69">
        <v>928</v>
      </c>
      <c r="C11" s="68">
        <v>6</v>
      </c>
      <c r="D11" s="68">
        <v>6</v>
      </c>
      <c r="E11" s="68">
        <v>7</v>
      </c>
      <c r="F11" s="68">
        <v>0</v>
      </c>
      <c r="G11" s="69">
        <f t="shared" si="0"/>
        <v>19</v>
      </c>
      <c r="H11" s="77" t="s">
        <v>77</v>
      </c>
      <c r="I11" s="76">
        <v>4</v>
      </c>
      <c r="J11" s="81" t="s">
        <v>35</v>
      </c>
      <c r="K11" s="75" t="s">
        <v>43</v>
      </c>
      <c r="L11" s="72">
        <f t="shared" si="1"/>
        <v>6</v>
      </c>
      <c r="M11" s="68">
        <f t="shared" si="2"/>
        <v>6</v>
      </c>
      <c r="N11" s="68">
        <f t="shared" si="3"/>
        <v>7</v>
      </c>
      <c r="O11" s="68">
        <f t="shared" si="4"/>
        <v>0</v>
      </c>
      <c r="P11" s="69">
        <f t="shared" si="5"/>
        <v>19</v>
      </c>
    </row>
    <row r="12" spans="1:17" s="70" customFormat="1" ht="20.100000000000001" customHeight="1">
      <c r="A12" s="68">
        <f t="shared" si="6"/>
        <v>6</v>
      </c>
      <c r="B12" s="69">
        <v>944</v>
      </c>
      <c r="C12" s="68">
        <v>6</v>
      </c>
      <c r="D12" s="68">
        <v>6</v>
      </c>
      <c r="E12" s="68">
        <v>7</v>
      </c>
      <c r="F12" s="68">
        <v>0</v>
      </c>
      <c r="G12" s="69">
        <f t="shared" si="0"/>
        <v>19</v>
      </c>
      <c r="H12" s="78" t="s">
        <v>93</v>
      </c>
      <c r="I12" s="79">
        <v>1</v>
      </c>
      <c r="J12" s="79" t="s">
        <v>70</v>
      </c>
      <c r="K12" s="76" t="s">
        <v>71</v>
      </c>
      <c r="L12" s="72">
        <f t="shared" si="1"/>
        <v>6</v>
      </c>
      <c r="M12" s="68">
        <f t="shared" si="2"/>
        <v>6</v>
      </c>
      <c r="N12" s="68">
        <f t="shared" si="3"/>
        <v>7</v>
      </c>
      <c r="O12" s="68">
        <f t="shared" si="4"/>
        <v>0</v>
      </c>
      <c r="P12" s="69">
        <f t="shared" si="5"/>
        <v>19</v>
      </c>
    </row>
    <row r="13" spans="1:17" s="70" customFormat="1" ht="20.100000000000001" customHeight="1">
      <c r="A13" s="68">
        <f t="shared" si="6"/>
        <v>7</v>
      </c>
      <c r="B13" s="69">
        <v>959</v>
      </c>
      <c r="C13" s="71">
        <v>5</v>
      </c>
      <c r="D13" s="71">
        <v>6</v>
      </c>
      <c r="E13" s="71">
        <v>7</v>
      </c>
      <c r="F13" s="71">
        <v>0</v>
      </c>
      <c r="G13" s="69">
        <f t="shared" si="0"/>
        <v>18</v>
      </c>
      <c r="H13" s="77" t="s">
        <v>27</v>
      </c>
      <c r="I13" s="76">
        <v>4</v>
      </c>
      <c r="J13" s="76" t="s">
        <v>28</v>
      </c>
      <c r="K13" s="76" t="s">
        <v>29</v>
      </c>
      <c r="L13" s="72">
        <f t="shared" si="1"/>
        <v>5</v>
      </c>
      <c r="M13" s="68">
        <f t="shared" si="2"/>
        <v>6</v>
      </c>
      <c r="N13" s="68">
        <f t="shared" si="3"/>
        <v>7</v>
      </c>
      <c r="O13" s="68">
        <f t="shared" si="4"/>
        <v>0</v>
      </c>
      <c r="P13" s="69">
        <f t="shared" si="5"/>
        <v>18</v>
      </c>
    </row>
    <row r="14" spans="1:17" s="70" customFormat="1" ht="20.100000000000001" customHeight="1">
      <c r="A14" s="68">
        <f t="shared" si="6"/>
        <v>8</v>
      </c>
      <c r="B14" s="69">
        <v>1055</v>
      </c>
      <c r="C14" s="71">
        <v>6</v>
      </c>
      <c r="D14" s="71">
        <v>5</v>
      </c>
      <c r="E14" s="71">
        <v>7</v>
      </c>
      <c r="F14" s="71">
        <v>0</v>
      </c>
      <c r="G14" s="69">
        <f t="shared" si="0"/>
        <v>18</v>
      </c>
      <c r="H14" s="77" t="s">
        <v>154</v>
      </c>
      <c r="I14" s="76">
        <v>2</v>
      </c>
      <c r="J14" s="81" t="s">
        <v>35</v>
      </c>
      <c r="K14" s="75" t="s">
        <v>43</v>
      </c>
      <c r="L14" s="72">
        <f t="shared" si="1"/>
        <v>6</v>
      </c>
      <c r="M14" s="68">
        <f t="shared" si="2"/>
        <v>5</v>
      </c>
      <c r="N14" s="68">
        <f t="shared" si="3"/>
        <v>7</v>
      </c>
      <c r="O14" s="68">
        <f t="shared" si="4"/>
        <v>0</v>
      </c>
      <c r="P14" s="69">
        <f t="shared" si="5"/>
        <v>18</v>
      </c>
    </row>
    <row r="15" spans="1:17" s="70" customFormat="1" ht="20.100000000000001" customHeight="1">
      <c r="A15" s="68">
        <f t="shared" si="6"/>
        <v>9</v>
      </c>
      <c r="B15" s="69">
        <v>939</v>
      </c>
      <c r="C15" s="68">
        <v>6</v>
      </c>
      <c r="D15" s="68">
        <v>6</v>
      </c>
      <c r="E15" s="68">
        <v>6</v>
      </c>
      <c r="F15" s="68">
        <v>0</v>
      </c>
      <c r="G15" s="69">
        <f t="shared" si="0"/>
        <v>18</v>
      </c>
      <c r="H15" s="77" t="s">
        <v>88</v>
      </c>
      <c r="I15" s="76">
        <v>1</v>
      </c>
      <c r="J15" s="76" t="s">
        <v>28</v>
      </c>
      <c r="K15" s="76" t="s">
        <v>29</v>
      </c>
      <c r="L15" s="72">
        <f t="shared" si="1"/>
        <v>6</v>
      </c>
      <c r="M15" s="68">
        <f t="shared" si="2"/>
        <v>6</v>
      </c>
      <c r="N15" s="68">
        <f t="shared" si="3"/>
        <v>6</v>
      </c>
      <c r="O15" s="68">
        <f t="shared" si="4"/>
        <v>0</v>
      </c>
      <c r="P15" s="69">
        <f t="shared" si="5"/>
        <v>18</v>
      </c>
    </row>
    <row r="16" spans="1:17" s="70" customFormat="1" ht="20.100000000000001" customHeight="1">
      <c r="A16" s="68">
        <f t="shared" si="6"/>
        <v>10</v>
      </c>
      <c r="B16" s="69">
        <v>972</v>
      </c>
      <c r="C16" s="71">
        <v>6</v>
      </c>
      <c r="D16" s="71">
        <v>6</v>
      </c>
      <c r="E16" s="71">
        <v>6</v>
      </c>
      <c r="F16" s="71">
        <v>0</v>
      </c>
      <c r="G16" s="69">
        <f t="shared" si="0"/>
        <v>18</v>
      </c>
      <c r="H16" s="80" t="s">
        <v>126</v>
      </c>
      <c r="I16" s="76"/>
      <c r="J16" s="81" t="s">
        <v>35</v>
      </c>
      <c r="K16" s="75" t="s">
        <v>43</v>
      </c>
      <c r="L16" s="72">
        <f t="shared" si="1"/>
        <v>6</v>
      </c>
      <c r="M16" s="68">
        <f t="shared" si="2"/>
        <v>6</v>
      </c>
      <c r="N16" s="68">
        <f t="shared" si="3"/>
        <v>6</v>
      </c>
      <c r="O16" s="68">
        <f t="shared" si="4"/>
        <v>0</v>
      </c>
      <c r="P16" s="69">
        <f t="shared" si="5"/>
        <v>18</v>
      </c>
    </row>
    <row r="17" spans="1:16" s="70" customFormat="1" ht="20.100000000000001" customHeight="1">
      <c r="A17" s="68">
        <f t="shared" si="6"/>
        <v>11</v>
      </c>
      <c r="B17" s="69">
        <v>979</v>
      </c>
      <c r="C17" s="71">
        <v>6</v>
      </c>
      <c r="D17" s="71">
        <v>6</v>
      </c>
      <c r="E17" s="71">
        <v>1</v>
      </c>
      <c r="F17" s="71">
        <v>2</v>
      </c>
      <c r="G17" s="69">
        <f t="shared" si="0"/>
        <v>15</v>
      </c>
      <c r="H17" s="78" t="s">
        <v>134</v>
      </c>
      <c r="I17" s="79">
        <v>4</v>
      </c>
      <c r="J17" s="79" t="s">
        <v>70</v>
      </c>
      <c r="K17" s="76" t="s">
        <v>71</v>
      </c>
      <c r="L17" s="72">
        <f t="shared" si="1"/>
        <v>6</v>
      </c>
      <c r="M17" s="68">
        <f t="shared" si="2"/>
        <v>6</v>
      </c>
      <c r="N17" s="68">
        <f t="shared" si="3"/>
        <v>1</v>
      </c>
      <c r="O17" s="68">
        <f t="shared" si="4"/>
        <v>2</v>
      </c>
      <c r="P17" s="69">
        <f t="shared" si="5"/>
        <v>15</v>
      </c>
    </row>
    <row r="18" spans="1:16" s="70" customFormat="1" ht="20.100000000000001" customHeight="1">
      <c r="A18" s="68">
        <f t="shared" si="6"/>
        <v>12</v>
      </c>
      <c r="B18" s="69">
        <v>906</v>
      </c>
      <c r="C18" s="68">
        <v>6</v>
      </c>
      <c r="D18" s="68">
        <v>6</v>
      </c>
      <c r="E18" s="68">
        <v>2</v>
      </c>
      <c r="F18" s="68">
        <v>0</v>
      </c>
      <c r="G18" s="69">
        <f t="shared" si="0"/>
        <v>14</v>
      </c>
      <c r="H18" s="77" t="s">
        <v>44</v>
      </c>
      <c r="I18" s="76"/>
      <c r="J18" s="81" t="s">
        <v>35</v>
      </c>
      <c r="K18" s="75" t="s">
        <v>43</v>
      </c>
      <c r="L18" s="72">
        <f t="shared" si="1"/>
        <v>6</v>
      </c>
      <c r="M18" s="68">
        <f t="shared" si="2"/>
        <v>6</v>
      </c>
      <c r="N18" s="68">
        <f t="shared" si="3"/>
        <v>2</v>
      </c>
      <c r="O18" s="68">
        <f t="shared" si="4"/>
        <v>0</v>
      </c>
      <c r="P18" s="69">
        <f t="shared" si="5"/>
        <v>14</v>
      </c>
    </row>
    <row r="19" spans="1:16" s="70" customFormat="1" ht="20.100000000000001" customHeight="1">
      <c r="A19" s="68">
        <f t="shared" si="6"/>
        <v>13</v>
      </c>
      <c r="B19" s="69">
        <v>957</v>
      </c>
      <c r="C19" s="71">
        <v>3</v>
      </c>
      <c r="D19" s="71">
        <v>6</v>
      </c>
      <c r="E19" s="71">
        <v>4</v>
      </c>
      <c r="F19" s="71">
        <v>0</v>
      </c>
      <c r="G19" s="69">
        <f t="shared" si="0"/>
        <v>13</v>
      </c>
      <c r="H19" s="73" t="s">
        <v>109</v>
      </c>
      <c r="I19" s="74" t="s">
        <v>110</v>
      </c>
      <c r="J19" s="75" t="s">
        <v>32</v>
      </c>
      <c r="K19" s="76" t="s">
        <v>33</v>
      </c>
      <c r="L19" s="72">
        <f t="shared" si="1"/>
        <v>3</v>
      </c>
      <c r="M19" s="68">
        <f t="shared" si="2"/>
        <v>6</v>
      </c>
      <c r="N19" s="68">
        <f t="shared" si="3"/>
        <v>4</v>
      </c>
      <c r="O19" s="68">
        <f t="shared" si="4"/>
        <v>0</v>
      </c>
      <c r="P19" s="69">
        <f t="shared" si="5"/>
        <v>13</v>
      </c>
    </row>
    <row r="20" spans="1:16" s="70" customFormat="1" ht="20.100000000000001" customHeight="1">
      <c r="A20" s="68">
        <f t="shared" si="6"/>
        <v>14</v>
      </c>
      <c r="B20" s="69">
        <v>973</v>
      </c>
      <c r="C20" s="71">
        <v>5</v>
      </c>
      <c r="D20" s="71">
        <v>6</v>
      </c>
      <c r="E20" s="71">
        <v>2</v>
      </c>
      <c r="F20" s="71">
        <v>0</v>
      </c>
      <c r="G20" s="69">
        <f t="shared" si="0"/>
        <v>13</v>
      </c>
      <c r="H20" s="77" t="s">
        <v>127</v>
      </c>
      <c r="I20" s="76"/>
      <c r="J20" s="81" t="s">
        <v>35</v>
      </c>
      <c r="K20" s="75" t="s">
        <v>43</v>
      </c>
      <c r="L20" s="72">
        <f t="shared" si="1"/>
        <v>5</v>
      </c>
      <c r="M20" s="68">
        <f t="shared" si="2"/>
        <v>6</v>
      </c>
      <c r="N20" s="68">
        <f t="shared" si="3"/>
        <v>2</v>
      </c>
      <c r="O20" s="68">
        <f t="shared" si="4"/>
        <v>0</v>
      </c>
      <c r="P20" s="69">
        <f t="shared" si="5"/>
        <v>13</v>
      </c>
    </row>
    <row r="21" spans="1:16" s="70" customFormat="1" ht="20.100000000000001" customHeight="1">
      <c r="A21" s="68">
        <f t="shared" si="6"/>
        <v>15</v>
      </c>
      <c r="B21" s="69">
        <v>925</v>
      </c>
      <c r="C21" s="68">
        <v>3</v>
      </c>
      <c r="D21" s="68">
        <v>0</v>
      </c>
      <c r="E21" s="68">
        <v>7</v>
      </c>
      <c r="F21" s="68">
        <v>2</v>
      </c>
      <c r="G21" s="69">
        <f t="shared" si="0"/>
        <v>12</v>
      </c>
      <c r="H21" s="77" t="s">
        <v>74</v>
      </c>
      <c r="I21" s="76">
        <v>3</v>
      </c>
      <c r="J21" s="81" t="s">
        <v>35</v>
      </c>
      <c r="K21" s="75" t="s">
        <v>43</v>
      </c>
      <c r="L21" s="72">
        <f t="shared" si="1"/>
        <v>3</v>
      </c>
      <c r="M21" s="68">
        <f t="shared" si="2"/>
        <v>0</v>
      </c>
      <c r="N21" s="68">
        <f t="shared" si="3"/>
        <v>7</v>
      </c>
      <c r="O21" s="68">
        <f t="shared" si="4"/>
        <v>2</v>
      </c>
      <c r="P21" s="69">
        <f t="shared" si="5"/>
        <v>12</v>
      </c>
    </row>
    <row r="22" spans="1:16" s="70" customFormat="1" ht="20.100000000000001" customHeight="1">
      <c r="A22" s="68">
        <f t="shared" si="6"/>
        <v>16</v>
      </c>
      <c r="B22" s="69">
        <v>908</v>
      </c>
      <c r="C22" s="68">
        <v>4</v>
      </c>
      <c r="D22" s="68">
        <v>6</v>
      </c>
      <c r="E22" s="68">
        <v>2</v>
      </c>
      <c r="F22" s="68">
        <v>0</v>
      </c>
      <c r="G22" s="69">
        <f t="shared" si="0"/>
        <v>12</v>
      </c>
      <c r="H22" s="80" t="s">
        <v>46</v>
      </c>
      <c r="I22" s="76"/>
      <c r="J22" s="81" t="s">
        <v>35</v>
      </c>
      <c r="K22" s="75" t="s">
        <v>43</v>
      </c>
      <c r="L22" s="72">
        <f t="shared" si="1"/>
        <v>4</v>
      </c>
      <c r="M22" s="68">
        <f t="shared" si="2"/>
        <v>6</v>
      </c>
      <c r="N22" s="68">
        <f t="shared" si="3"/>
        <v>2</v>
      </c>
      <c r="O22" s="68">
        <f t="shared" si="4"/>
        <v>0</v>
      </c>
      <c r="P22" s="69">
        <f t="shared" si="5"/>
        <v>12</v>
      </c>
    </row>
    <row r="23" spans="1:16" s="70" customFormat="1" ht="20.100000000000001" customHeight="1">
      <c r="A23" s="68">
        <f t="shared" si="6"/>
        <v>17</v>
      </c>
      <c r="B23" s="69">
        <v>965</v>
      </c>
      <c r="C23" s="71">
        <v>4</v>
      </c>
      <c r="D23" s="71">
        <v>6</v>
      </c>
      <c r="E23" s="71">
        <v>2</v>
      </c>
      <c r="F23" s="71">
        <v>0</v>
      </c>
      <c r="G23" s="69">
        <f t="shared" si="0"/>
        <v>12</v>
      </c>
      <c r="H23" s="78" t="s">
        <v>117</v>
      </c>
      <c r="I23" s="79">
        <v>1</v>
      </c>
      <c r="J23" s="81" t="s">
        <v>118</v>
      </c>
      <c r="K23" s="76" t="s">
        <v>119</v>
      </c>
      <c r="L23" s="72">
        <f t="shared" si="1"/>
        <v>4</v>
      </c>
      <c r="M23" s="68">
        <f t="shared" si="2"/>
        <v>6</v>
      </c>
      <c r="N23" s="68">
        <f t="shared" si="3"/>
        <v>2</v>
      </c>
      <c r="O23" s="68">
        <f t="shared" si="4"/>
        <v>0</v>
      </c>
      <c r="P23" s="69">
        <f t="shared" si="5"/>
        <v>12</v>
      </c>
    </row>
    <row r="24" spans="1:16" s="70" customFormat="1" ht="20.100000000000001" customHeight="1">
      <c r="A24" s="68">
        <f t="shared" si="6"/>
        <v>18</v>
      </c>
      <c r="B24" s="69">
        <v>913</v>
      </c>
      <c r="C24" s="68">
        <v>5</v>
      </c>
      <c r="D24" s="68">
        <v>5</v>
      </c>
      <c r="E24" s="68">
        <v>1</v>
      </c>
      <c r="F24" s="68">
        <v>0</v>
      </c>
      <c r="G24" s="69">
        <f t="shared" si="0"/>
        <v>11</v>
      </c>
      <c r="H24" s="78" t="s">
        <v>55</v>
      </c>
      <c r="I24" s="79">
        <v>2</v>
      </c>
      <c r="J24" s="79" t="s">
        <v>56</v>
      </c>
      <c r="K24" s="75" t="s">
        <v>57</v>
      </c>
      <c r="L24" s="72">
        <f t="shared" si="1"/>
        <v>5</v>
      </c>
      <c r="M24" s="68">
        <f t="shared" si="2"/>
        <v>5</v>
      </c>
      <c r="N24" s="68">
        <f t="shared" si="3"/>
        <v>1</v>
      </c>
      <c r="O24" s="68">
        <f t="shared" si="4"/>
        <v>0</v>
      </c>
      <c r="P24" s="69">
        <f t="shared" si="5"/>
        <v>11</v>
      </c>
    </row>
    <row r="25" spans="1:16" s="70" customFormat="1" ht="20.100000000000001" customHeight="1">
      <c r="A25" s="68">
        <f t="shared" si="6"/>
        <v>19</v>
      </c>
      <c r="B25" s="69">
        <v>958</v>
      </c>
      <c r="C25" s="71">
        <v>5</v>
      </c>
      <c r="D25" s="71">
        <v>6</v>
      </c>
      <c r="E25" s="71">
        <v>0</v>
      </c>
      <c r="F25" s="71">
        <v>0</v>
      </c>
      <c r="G25" s="69">
        <f t="shared" si="0"/>
        <v>11</v>
      </c>
      <c r="H25" s="78" t="s">
        <v>111</v>
      </c>
      <c r="I25" s="79">
        <v>3</v>
      </c>
      <c r="J25" s="79" t="s">
        <v>70</v>
      </c>
      <c r="K25" s="76" t="s">
        <v>71</v>
      </c>
      <c r="L25" s="72">
        <f t="shared" si="1"/>
        <v>5</v>
      </c>
      <c r="M25" s="68">
        <f t="shared" si="2"/>
        <v>6</v>
      </c>
      <c r="N25" s="68">
        <f t="shared" si="3"/>
        <v>0</v>
      </c>
      <c r="O25" s="68">
        <f t="shared" si="4"/>
        <v>0</v>
      </c>
      <c r="P25" s="69">
        <f t="shared" si="5"/>
        <v>11</v>
      </c>
    </row>
    <row r="26" spans="1:16" s="70" customFormat="1" ht="20.100000000000001" customHeight="1">
      <c r="A26" s="68">
        <f t="shared" si="6"/>
        <v>20</v>
      </c>
      <c r="B26" s="69">
        <v>989</v>
      </c>
      <c r="C26" s="71">
        <v>5</v>
      </c>
      <c r="D26" s="71">
        <v>6</v>
      </c>
      <c r="E26" s="71">
        <v>0</v>
      </c>
      <c r="F26" s="71">
        <v>0</v>
      </c>
      <c r="G26" s="69">
        <f t="shared" si="0"/>
        <v>11</v>
      </c>
      <c r="H26" s="78" t="s">
        <v>146</v>
      </c>
      <c r="I26" s="79">
        <v>2</v>
      </c>
      <c r="J26" s="79" t="s">
        <v>53</v>
      </c>
      <c r="K26" s="79" t="s">
        <v>54</v>
      </c>
      <c r="L26" s="72">
        <f t="shared" si="1"/>
        <v>5</v>
      </c>
      <c r="M26" s="68">
        <f t="shared" si="2"/>
        <v>6</v>
      </c>
      <c r="N26" s="68">
        <f t="shared" si="3"/>
        <v>0</v>
      </c>
      <c r="O26" s="68">
        <f t="shared" si="4"/>
        <v>0</v>
      </c>
      <c r="P26" s="69">
        <f t="shared" si="5"/>
        <v>11</v>
      </c>
    </row>
    <row r="27" spans="1:16" s="70" customFormat="1" ht="20.100000000000001" customHeight="1">
      <c r="A27" s="68">
        <f t="shared" si="6"/>
        <v>21</v>
      </c>
      <c r="B27" s="69">
        <v>953</v>
      </c>
      <c r="C27" s="71">
        <v>6</v>
      </c>
      <c r="D27" s="71">
        <v>0</v>
      </c>
      <c r="E27" s="71">
        <v>5</v>
      </c>
      <c r="F27" s="71">
        <v>0</v>
      </c>
      <c r="G27" s="69">
        <f t="shared" si="0"/>
        <v>11</v>
      </c>
      <c r="H27" s="73" t="s">
        <v>105</v>
      </c>
      <c r="I27" s="74"/>
      <c r="J27" s="75" t="s">
        <v>32</v>
      </c>
      <c r="K27" s="76" t="s">
        <v>33</v>
      </c>
      <c r="L27" s="72">
        <f t="shared" si="1"/>
        <v>6</v>
      </c>
      <c r="M27" s="68">
        <f t="shared" si="2"/>
        <v>0</v>
      </c>
      <c r="N27" s="68">
        <f t="shared" si="3"/>
        <v>5</v>
      </c>
      <c r="O27" s="68">
        <f t="shared" si="4"/>
        <v>0</v>
      </c>
      <c r="P27" s="69">
        <f t="shared" si="5"/>
        <v>11</v>
      </c>
    </row>
    <row r="28" spans="1:16" s="70" customFormat="1" ht="20.100000000000001" customHeight="1">
      <c r="A28" s="68">
        <f t="shared" si="6"/>
        <v>22</v>
      </c>
      <c r="B28" s="69">
        <v>936</v>
      </c>
      <c r="C28" s="68">
        <v>5</v>
      </c>
      <c r="D28" s="68">
        <v>0</v>
      </c>
      <c r="E28" s="68">
        <v>6</v>
      </c>
      <c r="F28" s="68">
        <v>0</v>
      </c>
      <c r="G28" s="69">
        <f t="shared" si="0"/>
        <v>11</v>
      </c>
      <c r="H28" s="77" t="s">
        <v>85</v>
      </c>
      <c r="I28" s="76">
        <v>2</v>
      </c>
      <c r="J28" s="76" t="s">
        <v>35</v>
      </c>
      <c r="K28" s="76" t="s">
        <v>36</v>
      </c>
      <c r="L28" s="72">
        <f t="shared" si="1"/>
        <v>5</v>
      </c>
      <c r="M28" s="68">
        <f t="shared" si="2"/>
        <v>0</v>
      </c>
      <c r="N28" s="68">
        <v>6</v>
      </c>
      <c r="O28" s="68">
        <f t="shared" si="4"/>
        <v>0</v>
      </c>
      <c r="P28" s="69">
        <f t="shared" si="5"/>
        <v>11</v>
      </c>
    </row>
    <row r="29" spans="1:16" s="70" customFormat="1" ht="20.100000000000001" customHeight="1">
      <c r="A29" s="68">
        <f t="shared" si="6"/>
        <v>23</v>
      </c>
      <c r="B29" s="69">
        <v>942</v>
      </c>
      <c r="C29" s="68">
        <v>6</v>
      </c>
      <c r="D29" s="68">
        <v>3</v>
      </c>
      <c r="E29" s="68">
        <v>1</v>
      </c>
      <c r="F29" s="68">
        <v>0</v>
      </c>
      <c r="G29" s="69">
        <f t="shared" si="0"/>
        <v>10</v>
      </c>
      <c r="H29" s="78" t="s">
        <v>91</v>
      </c>
      <c r="I29" s="79">
        <v>3</v>
      </c>
      <c r="J29" s="79" t="s">
        <v>56</v>
      </c>
      <c r="K29" s="75" t="s">
        <v>57</v>
      </c>
      <c r="L29" s="72">
        <f t="shared" si="1"/>
        <v>6</v>
      </c>
      <c r="M29" s="68">
        <f t="shared" si="2"/>
        <v>3</v>
      </c>
      <c r="N29" s="68">
        <f t="shared" si="3"/>
        <v>1</v>
      </c>
      <c r="O29" s="68">
        <f t="shared" si="4"/>
        <v>0</v>
      </c>
      <c r="P29" s="69">
        <f t="shared" si="5"/>
        <v>10</v>
      </c>
    </row>
    <row r="30" spans="1:16" s="70" customFormat="1" ht="20.100000000000001" customHeight="1">
      <c r="A30" s="68">
        <f t="shared" si="6"/>
        <v>24</v>
      </c>
      <c r="B30" s="69">
        <v>935</v>
      </c>
      <c r="C30" s="68">
        <v>3</v>
      </c>
      <c r="D30" s="68">
        <v>6</v>
      </c>
      <c r="E30" s="68">
        <v>0</v>
      </c>
      <c r="F30" s="68">
        <v>0</v>
      </c>
      <c r="G30" s="69">
        <f t="shared" si="0"/>
        <v>9</v>
      </c>
      <c r="H30" s="80" t="s">
        <v>84</v>
      </c>
      <c r="I30" s="76"/>
      <c r="J30" s="81" t="s">
        <v>35</v>
      </c>
      <c r="K30" s="75" t="s">
        <v>43</v>
      </c>
      <c r="L30" s="72">
        <f t="shared" si="1"/>
        <v>3</v>
      </c>
      <c r="M30" s="68">
        <f t="shared" si="2"/>
        <v>6</v>
      </c>
      <c r="N30" s="68">
        <f t="shared" si="3"/>
        <v>0</v>
      </c>
      <c r="O30" s="68">
        <f t="shared" si="4"/>
        <v>0</v>
      </c>
      <c r="P30" s="69">
        <f t="shared" si="5"/>
        <v>9</v>
      </c>
    </row>
    <row r="31" spans="1:16" s="70" customFormat="1" ht="20.100000000000001" customHeight="1">
      <c r="A31" s="68">
        <f t="shared" si="6"/>
        <v>25</v>
      </c>
      <c r="B31" s="69">
        <v>986</v>
      </c>
      <c r="C31" s="71">
        <v>3</v>
      </c>
      <c r="D31" s="71">
        <v>6</v>
      </c>
      <c r="E31" s="71">
        <v>0</v>
      </c>
      <c r="F31" s="71">
        <v>0</v>
      </c>
      <c r="G31" s="69">
        <f t="shared" si="0"/>
        <v>9</v>
      </c>
      <c r="H31" s="78" t="s">
        <v>143</v>
      </c>
      <c r="I31" s="79">
        <v>3</v>
      </c>
      <c r="J31" s="79" t="s">
        <v>53</v>
      </c>
      <c r="K31" s="79" t="s">
        <v>54</v>
      </c>
      <c r="L31" s="72">
        <f t="shared" si="1"/>
        <v>3</v>
      </c>
      <c r="M31" s="68">
        <f t="shared" si="2"/>
        <v>6</v>
      </c>
      <c r="N31" s="68">
        <f t="shared" si="3"/>
        <v>0</v>
      </c>
      <c r="O31" s="68">
        <f t="shared" si="4"/>
        <v>0</v>
      </c>
      <c r="P31" s="69">
        <f t="shared" si="5"/>
        <v>9</v>
      </c>
    </row>
    <row r="32" spans="1:16" s="70" customFormat="1" ht="20.100000000000001" customHeight="1">
      <c r="A32" s="68">
        <f t="shared" si="6"/>
        <v>26</v>
      </c>
      <c r="B32" s="69">
        <v>916</v>
      </c>
      <c r="C32" s="68">
        <v>6</v>
      </c>
      <c r="D32" s="68">
        <v>3</v>
      </c>
      <c r="E32" s="68">
        <v>0</v>
      </c>
      <c r="F32" s="68">
        <v>0</v>
      </c>
      <c r="G32" s="69">
        <f t="shared" si="0"/>
        <v>9</v>
      </c>
      <c r="H32" s="77" t="s">
        <v>60</v>
      </c>
      <c r="I32" s="76">
        <v>3</v>
      </c>
      <c r="J32" s="76" t="s">
        <v>28</v>
      </c>
      <c r="K32" s="76" t="s">
        <v>29</v>
      </c>
      <c r="L32" s="72">
        <f t="shared" si="1"/>
        <v>6</v>
      </c>
      <c r="M32" s="68">
        <f t="shared" si="2"/>
        <v>3</v>
      </c>
      <c r="N32" s="68">
        <f t="shared" si="3"/>
        <v>0</v>
      </c>
      <c r="O32" s="68">
        <f t="shared" si="4"/>
        <v>0</v>
      </c>
      <c r="P32" s="69">
        <f t="shared" si="5"/>
        <v>9</v>
      </c>
    </row>
    <row r="33" spans="1:16" s="70" customFormat="1" ht="20.100000000000001" customHeight="1">
      <c r="A33" s="68">
        <f t="shared" si="6"/>
        <v>27</v>
      </c>
      <c r="B33" s="69">
        <v>902</v>
      </c>
      <c r="C33" s="68">
        <v>5</v>
      </c>
      <c r="D33" s="68">
        <v>0</v>
      </c>
      <c r="E33" s="68">
        <v>3</v>
      </c>
      <c r="F33" s="68">
        <v>0</v>
      </c>
      <c r="G33" s="69">
        <f t="shared" si="0"/>
        <v>8</v>
      </c>
      <c r="H33" s="77" t="s">
        <v>34</v>
      </c>
      <c r="I33" s="76">
        <v>1</v>
      </c>
      <c r="J33" s="76" t="s">
        <v>35</v>
      </c>
      <c r="K33" s="76" t="s">
        <v>36</v>
      </c>
      <c r="L33" s="72">
        <f t="shared" si="1"/>
        <v>5</v>
      </c>
      <c r="M33" s="68">
        <f t="shared" si="2"/>
        <v>0</v>
      </c>
      <c r="N33" s="68">
        <f t="shared" si="3"/>
        <v>3</v>
      </c>
      <c r="O33" s="68">
        <f t="shared" si="4"/>
        <v>0</v>
      </c>
      <c r="P33" s="69">
        <f t="shared" si="5"/>
        <v>8</v>
      </c>
    </row>
    <row r="34" spans="1:16" s="70" customFormat="1" ht="20.100000000000001" customHeight="1">
      <c r="A34" s="68">
        <f t="shared" si="6"/>
        <v>28</v>
      </c>
      <c r="B34" s="69">
        <v>974</v>
      </c>
      <c r="C34" s="71">
        <v>6</v>
      </c>
      <c r="D34" s="71">
        <v>0</v>
      </c>
      <c r="E34" s="71">
        <v>2</v>
      </c>
      <c r="F34" s="71">
        <v>0</v>
      </c>
      <c r="G34" s="69">
        <f t="shared" si="0"/>
        <v>8</v>
      </c>
      <c r="H34" s="73" t="s">
        <v>128</v>
      </c>
      <c r="I34" s="74"/>
      <c r="J34" s="75" t="s">
        <v>32</v>
      </c>
      <c r="K34" s="76" t="s">
        <v>33</v>
      </c>
      <c r="L34" s="72">
        <f t="shared" si="1"/>
        <v>6</v>
      </c>
      <c r="M34" s="68">
        <f t="shared" si="2"/>
        <v>0</v>
      </c>
      <c r="N34" s="68">
        <f t="shared" si="3"/>
        <v>2</v>
      </c>
      <c r="O34" s="68">
        <f t="shared" si="4"/>
        <v>0</v>
      </c>
      <c r="P34" s="69">
        <f t="shared" si="5"/>
        <v>8</v>
      </c>
    </row>
    <row r="35" spans="1:16" s="70" customFormat="1" ht="20.100000000000001" customHeight="1">
      <c r="A35" s="68">
        <f t="shared" si="6"/>
        <v>29</v>
      </c>
      <c r="B35" s="69">
        <v>967</v>
      </c>
      <c r="C35" s="71">
        <v>4</v>
      </c>
      <c r="D35" s="71">
        <v>0</v>
      </c>
      <c r="E35" s="71">
        <v>3</v>
      </c>
      <c r="F35" s="71">
        <v>0</v>
      </c>
      <c r="G35" s="69">
        <f t="shared" si="0"/>
        <v>7</v>
      </c>
      <c r="H35" s="77" t="s">
        <v>121</v>
      </c>
      <c r="I35" s="76"/>
      <c r="J35" s="81" t="s">
        <v>35</v>
      </c>
      <c r="K35" s="75" t="s">
        <v>43</v>
      </c>
      <c r="L35" s="72">
        <f t="shared" si="1"/>
        <v>4</v>
      </c>
      <c r="M35" s="68">
        <f t="shared" si="2"/>
        <v>0</v>
      </c>
      <c r="N35" s="68">
        <f t="shared" si="3"/>
        <v>3</v>
      </c>
      <c r="O35" s="68">
        <f t="shared" si="4"/>
        <v>0</v>
      </c>
      <c r="P35" s="69">
        <f t="shared" si="5"/>
        <v>7</v>
      </c>
    </row>
    <row r="36" spans="1:16" s="70" customFormat="1" ht="20.100000000000001" customHeight="1">
      <c r="A36" s="68">
        <f t="shared" si="6"/>
        <v>30</v>
      </c>
      <c r="B36" s="69">
        <v>984</v>
      </c>
      <c r="C36" s="71">
        <v>4</v>
      </c>
      <c r="D36" s="71">
        <v>3</v>
      </c>
      <c r="E36" s="71">
        <v>0</v>
      </c>
      <c r="F36" s="71">
        <v>0</v>
      </c>
      <c r="G36" s="69">
        <f t="shared" si="0"/>
        <v>7</v>
      </c>
      <c r="H36" s="77" t="s">
        <v>141</v>
      </c>
      <c r="I36" s="76"/>
      <c r="J36" s="81" t="s">
        <v>35</v>
      </c>
      <c r="K36" s="75" t="s">
        <v>43</v>
      </c>
      <c r="L36" s="72">
        <f t="shared" si="1"/>
        <v>4</v>
      </c>
      <c r="M36" s="68">
        <f t="shared" si="2"/>
        <v>3</v>
      </c>
      <c r="N36" s="68">
        <f t="shared" si="3"/>
        <v>0</v>
      </c>
      <c r="O36" s="68">
        <f t="shared" si="4"/>
        <v>0</v>
      </c>
      <c r="P36" s="69">
        <f t="shared" si="5"/>
        <v>7</v>
      </c>
    </row>
    <row r="37" spans="1:16" s="70" customFormat="1" ht="24" customHeight="1">
      <c r="A37" s="68">
        <f t="shared" si="6"/>
        <v>31</v>
      </c>
      <c r="B37" s="69">
        <v>948</v>
      </c>
      <c r="C37" s="68">
        <v>5</v>
      </c>
      <c r="D37" s="68">
        <v>1</v>
      </c>
      <c r="E37" s="68">
        <v>1</v>
      </c>
      <c r="F37" s="68">
        <v>0</v>
      </c>
      <c r="G37" s="69">
        <f t="shared" si="0"/>
        <v>7</v>
      </c>
      <c r="H37" s="80" t="s">
        <v>97</v>
      </c>
      <c r="I37" s="76"/>
      <c r="J37" s="81" t="s">
        <v>35</v>
      </c>
      <c r="K37" s="75" t="s">
        <v>43</v>
      </c>
      <c r="L37" s="72">
        <f t="shared" si="1"/>
        <v>5</v>
      </c>
      <c r="M37" s="68">
        <f t="shared" si="2"/>
        <v>1</v>
      </c>
      <c r="N37" s="68">
        <f t="shared" si="3"/>
        <v>1</v>
      </c>
      <c r="O37" s="68">
        <f t="shared" si="4"/>
        <v>0</v>
      </c>
      <c r="P37" s="69">
        <f t="shared" si="5"/>
        <v>7</v>
      </c>
    </row>
    <row r="38" spans="1:16" s="70" customFormat="1" ht="24" customHeight="1">
      <c r="A38" s="68">
        <f t="shared" si="6"/>
        <v>32</v>
      </c>
      <c r="B38" s="69">
        <v>940</v>
      </c>
      <c r="C38" s="68">
        <v>5</v>
      </c>
      <c r="D38" s="68">
        <v>2</v>
      </c>
      <c r="E38" s="68">
        <v>0</v>
      </c>
      <c r="F38" s="68">
        <v>0</v>
      </c>
      <c r="G38" s="69">
        <f t="shared" si="0"/>
        <v>7</v>
      </c>
      <c r="H38" s="77" t="s">
        <v>89</v>
      </c>
      <c r="I38" s="76">
        <v>4</v>
      </c>
      <c r="J38" s="76" t="s">
        <v>50</v>
      </c>
      <c r="K38" s="76" t="s">
        <v>51</v>
      </c>
      <c r="L38" s="72">
        <f t="shared" si="1"/>
        <v>5</v>
      </c>
      <c r="M38" s="68">
        <f t="shared" si="2"/>
        <v>2</v>
      </c>
      <c r="N38" s="68">
        <f t="shared" si="3"/>
        <v>0</v>
      </c>
      <c r="O38" s="68">
        <f t="shared" si="4"/>
        <v>0</v>
      </c>
      <c r="P38" s="69">
        <f t="shared" si="5"/>
        <v>7</v>
      </c>
    </row>
    <row r="39" spans="1:16" s="70" customFormat="1" ht="24" customHeight="1">
      <c r="A39" s="68">
        <f t="shared" si="6"/>
        <v>33</v>
      </c>
      <c r="B39" s="69">
        <v>966</v>
      </c>
      <c r="C39" s="71">
        <v>6</v>
      </c>
      <c r="D39" s="71">
        <v>0</v>
      </c>
      <c r="E39" s="71">
        <v>1</v>
      </c>
      <c r="F39" s="71">
        <v>0</v>
      </c>
      <c r="G39" s="69">
        <f t="shared" ref="G39:G70" si="7">SUM(C39:F39)</f>
        <v>7</v>
      </c>
      <c r="H39" s="78" t="s">
        <v>120</v>
      </c>
      <c r="I39" s="79">
        <v>1</v>
      </c>
      <c r="J39" s="79" t="s">
        <v>53</v>
      </c>
      <c r="K39" s="79" t="s">
        <v>54</v>
      </c>
      <c r="L39" s="72">
        <f t="shared" ref="L39:L62" si="8">C39</f>
        <v>6</v>
      </c>
      <c r="M39" s="68">
        <f t="shared" ref="M39:M62" si="9">D39</f>
        <v>0</v>
      </c>
      <c r="N39" s="68">
        <f t="shared" ref="N39:N62" si="10">E39</f>
        <v>1</v>
      </c>
      <c r="O39" s="68">
        <f t="shared" ref="O39:O62" si="11">F39</f>
        <v>0</v>
      </c>
      <c r="P39" s="69">
        <f t="shared" ref="P39:P62" si="12">G39</f>
        <v>7</v>
      </c>
    </row>
    <row r="40" spans="1:16" s="70" customFormat="1" ht="24" customHeight="1">
      <c r="A40" s="68">
        <f t="shared" si="6"/>
        <v>34</v>
      </c>
      <c r="B40" s="69">
        <v>987</v>
      </c>
      <c r="C40" s="71">
        <v>6</v>
      </c>
      <c r="D40" s="71">
        <v>0</v>
      </c>
      <c r="E40" s="71">
        <v>1</v>
      </c>
      <c r="F40" s="71">
        <v>0</v>
      </c>
      <c r="G40" s="69">
        <f t="shared" si="7"/>
        <v>7</v>
      </c>
      <c r="H40" s="78" t="s">
        <v>144</v>
      </c>
      <c r="I40" s="79">
        <v>1</v>
      </c>
      <c r="J40" s="79" t="s">
        <v>56</v>
      </c>
      <c r="K40" s="75" t="s">
        <v>57</v>
      </c>
      <c r="L40" s="72">
        <f t="shared" si="8"/>
        <v>6</v>
      </c>
      <c r="M40" s="68">
        <f t="shared" si="9"/>
        <v>0</v>
      </c>
      <c r="N40" s="68">
        <f t="shared" si="10"/>
        <v>1</v>
      </c>
      <c r="O40" s="68">
        <f t="shared" si="11"/>
        <v>0</v>
      </c>
      <c r="P40" s="69">
        <f t="shared" si="12"/>
        <v>7</v>
      </c>
    </row>
    <row r="41" spans="1:16" s="70" customFormat="1" ht="24" customHeight="1">
      <c r="A41" s="68">
        <f t="shared" si="6"/>
        <v>35</v>
      </c>
      <c r="B41" s="69">
        <v>977</v>
      </c>
      <c r="C41" s="71">
        <v>1</v>
      </c>
      <c r="D41" s="71">
        <v>0</v>
      </c>
      <c r="E41" s="71">
        <v>0</v>
      </c>
      <c r="F41" s="71">
        <v>5</v>
      </c>
      <c r="G41" s="69">
        <f t="shared" si="7"/>
        <v>6</v>
      </c>
      <c r="H41" s="77" t="s">
        <v>132</v>
      </c>
      <c r="I41" s="76"/>
      <c r="J41" s="81" t="s">
        <v>35</v>
      </c>
      <c r="K41" s="75" t="s">
        <v>43</v>
      </c>
      <c r="L41" s="72">
        <f t="shared" si="8"/>
        <v>1</v>
      </c>
      <c r="M41" s="68">
        <f t="shared" si="9"/>
        <v>0</v>
      </c>
      <c r="N41" s="68">
        <f t="shared" si="10"/>
        <v>0</v>
      </c>
      <c r="O41" s="68">
        <f t="shared" si="11"/>
        <v>5</v>
      </c>
      <c r="P41" s="69">
        <f t="shared" si="12"/>
        <v>6</v>
      </c>
    </row>
    <row r="42" spans="1:16" s="70" customFormat="1" ht="24" customHeight="1">
      <c r="A42" s="68">
        <f t="shared" ref="A42:A103" si="13">SUM(A41+1)</f>
        <v>36</v>
      </c>
      <c r="B42" s="69">
        <v>917</v>
      </c>
      <c r="C42" s="68">
        <v>1</v>
      </c>
      <c r="D42" s="68">
        <v>5</v>
      </c>
      <c r="E42" s="68">
        <v>0</v>
      </c>
      <c r="F42" s="68">
        <v>0</v>
      </c>
      <c r="G42" s="69">
        <f t="shared" si="7"/>
        <v>6</v>
      </c>
      <c r="H42" s="77" t="s">
        <v>61</v>
      </c>
      <c r="I42" s="76"/>
      <c r="J42" s="81" t="s">
        <v>35</v>
      </c>
      <c r="K42" s="75" t="s">
        <v>43</v>
      </c>
      <c r="L42" s="72">
        <f t="shared" si="8"/>
        <v>1</v>
      </c>
      <c r="M42" s="68">
        <f t="shared" si="9"/>
        <v>5</v>
      </c>
      <c r="N42" s="68">
        <f t="shared" si="10"/>
        <v>0</v>
      </c>
      <c r="O42" s="68">
        <f t="shared" si="11"/>
        <v>0</v>
      </c>
      <c r="P42" s="69">
        <f t="shared" si="12"/>
        <v>6</v>
      </c>
    </row>
    <row r="43" spans="1:16" s="70" customFormat="1" ht="24" customHeight="1">
      <c r="A43" s="68">
        <f t="shared" si="13"/>
        <v>37</v>
      </c>
      <c r="B43" s="69">
        <v>919</v>
      </c>
      <c r="C43" s="68">
        <v>3</v>
      </c>
      <c r="D43" s="68">
        <v>0</v>
      </c>
      <c r="E43" s="68">
        <v>3</v>
      </c>
      <c r="F43" s="68">
        <v>0</v>
      </c>
      <c r="G43" s="69">
        <f t="shared" si="7"/>
        <v>6</v>
      </c>
      <c r="H43" s="77" t="s">
        <v>63</v>
      </c>
      <c r="I43" s="76"/>
      <c r="J43" s="76" t="s">
        <v>64</v>
      </c>
      <c r="K43" s="76" t="s">
        <v>65</v>
      </c>
      <c r="L43" s="72">
        <f t="shared" si="8"/>
        <v>3</v>
      </c>
      <c r="M43" s="68">
        <f t="shared" si="9"/>
        <v>0</v>
      </c>
      <c r="N43" s="68">
        <f t="shared" si="10"/>
        <v>3</v>
      </c>
      <c r="O43" s="68">
        <f t="shared" si="11"/>
        <v>0</v>
      </c>
      <c r="P43" s="69">
        <f t="shared" si="12"/>
        <v>6</v>
      </c>
    </row>
    <row r="44" spans="1:16" s="70" customFormat="1" ht="24" customHeight="1">
      <c r="A44" s="68">
        <f t="shared" si="13"/>
        <v>38</v>
      </c>
      <c r="B44" s="69">
        <v>903</v>
      </c>
      <c r="C44" s="68">
        <v>5</v>
      </c>
      <c r="D44" s="68">
        <v>0</v>
      </c>
      <c r="E44" s="68">
        <v>1</v>
      </c>
      <c r="F44" s="68">
        <v>0</v>
      </c>
      <c r="G44" s="69">
        <f t="shared" si="7"/>
        <v>6</v>
      </c>
      <c r="H44" s="73" t="s">
        <v>37</v>
      </c>
      <c r="I44" s="74" t="s">
        <v>38</v>
      </c>
      <c r="J44" s="75" t="s">
        <v>32</v>
      </c>
      <c r="K44" s="76" t="s">
        <v>33</v>
      </c>
      <c r="L44" s="72">
        <f t="shared" si="8"/>
        <v>5</v>
      </c>
      <c r="M44" s="68">
        <f t="shared" si="9"/>
        <v>0</v>
      </c>
      <c r="N44" s="68">
        <f t="shared" si="10"/>
        <v>1</v>
      </c>
      <c r="O44" s="68">
        <f t="shared" si="11"/>
        <v>0</v>
      </c>
      <c r="P44" s="69">
        <f t="shared" si="12"/>
        <v>6</v>
      </c>
    </row>
    <row r="45" spans="1:16" s="70" customFormat="1" ht="24" customHeight="1">
      <c r="A45" s="68">
        <f t="shared" si="13"/>
        <v>39</v>
      </c>
      <c r="B45" s="69">
        <v>938</v>
      </c>
      <c r="C45" s="68">
        <v>5</v>
      </c>
      <c r="D45" s="68">
        <v>0</v>
      </c>
      <c r="E45" s="68">
        <v>1</v>
      </c>
      <c r="F45" s="68">
        <v>0</v>
      </c>
      <c r="G45" s="69">
        <f t="shared" si="7"/>
        <v>6</v>
      </c>
      <c r="H45" s="73" t="s">
        <v>87</v>
      </c>
      <c r="I45" s="74"/>
      <c r="J45" s="75" t="s">
        <v>32</v>
      </c>
      <c r="K45" s="76" t="s">
        <v>33</v>
      </c>
      <c r="L45" s="72">
        <f t="shared" si="8"/>
        <v>5</v>
      </c>
      <c r="M45" s="68">
        <f t="shared" si="9"/>
        <v>0</v>
      </c>
      <c r="N45" s="68">
        <f t="shared" si="10"/>
        <v>1</v>
      </c>
      <c r="O45" s="68">
        <f t="shared" si="11"/>
        <v>0</v>
      </c>
      <c r="P45" s="69">
        <f t="shared" si="12"/>
        <v>6</v>
      </c>
    </row>
    <row r="46" spans="1:16" s="70" customFormat="1" ht="24" customHeight="1">
      <c r="A46" s="68">
        <f t="shared" si="13"/>
        <v>40</v>
      </c>
      <c r="B46" s="69">
        <v>941</v>
      </c>
      <c r="C46" s="68">
        <v>5</v>
      </c>
      <c r="D46" s="68">
        <v>1</v>
      </c>
      <c r="E46" s="68">
        <v>0</v>
      </c>
      <c r="F46" s="68">
        <v>0</v>
      </c>
      <c r="G46" s="69">
        <f t="shared" si="7"/>
        <v>6</v>
      </c>
      <c r="H46" s="77" t="s">
        <v>90</v>
      </c>
      <c r="I46" s="76"/>
      <c r="J46" s="81" t="s">
        <v>35</v>
      </c>
      <c r="K46" s="75" t="s">
        <v>43</v>
      </c>
      <c r="L46" s="72">
        <f t="shared" si="8"/>
        <v>5</v>
      </c>
      <c r="M46" s="68">
        <f t="shared" si="9"/>
        <v>1</v>
      </c>
      <c r="N46" s="68">
        <f t="shared" si="10"/>
        <v>0</v>
      </c>
      <c r="O46" s="68">
        <f t="shared" si="11"/>
        <v>0</v>
      </c>
      <c r="P46" s="69">
        <f t="shared" si="12"/>
        <v>6</v>
      </c>
    </row>
    <row r="47" spans="1:16" s="70" customFormat="1" ht="24" customHeight="1">
      <c r="A47" s="68">
        <f t="shared" si="13"/>
        <v>41</v>
      </c>
      <c r="B47" s="69">
        <v>971</v>
      </c>
      <c r="C47" s="71">
        <v>5</v>
      </c>
      <c r="D47" s="71">
        <v>1</v>
      </c>
      <c r="E47" s="71">
        <v>0</v>
      </c>
      <c r="F47" s="71">
        <v>0</v>
      </c>
      <c r="G47" s="69">
        <f t="shared" si="7"/>
        <v>6</v>
      </c>
      <c r="H47" s="77" t="s">
        <v>125</v>
      </c>
      <c r="I47" s="76"/>
      <c r="J47" s="76" t="s">
        <v>35</v>
      </c>
      <c r="K47" s="76" t="s">
        <v>36</v>
      </c>
      <c r="L47" s="72">
        <f t="shared" si="8"/>
        <v>5</v>
      </c>
      <c r="M47" s="68">
        <f t="shared" si="9"/>
        <v>1</v>
      </c>
      <c r="N47" s="68">
        <f t="shared" si="10"/>
        <v>0</v>
      </c>
      <c r="O47" s="68">
        <f t="shared" si="11"/>
        <v>0</v>
      </c>
      <c r="P47" s="69">
        <f t="shared" si="12"/>
        <v>6</v>
      </c>
    </row>
    <row r="48" spans="1:16" s="70" customFormat="1" ht="24" customHeight="1">
      <c r="A48" s="68">
        <f t="shared" si="13"/>
        <v>42</v>
      </c>
      <c r="B48" s="69">
        <v>920</v>
      </c>
      <c r="C48" s="68">
        <v>6</v>
      </c>
      <c r="D48" s="68">
        <v>0</v>
      </c>
      <c r="E48" s="68">
        <v>0</v>
      </c>
      <c r="F48" s="68">
        <v>0</v>
      </c>
      <c r="G48" s="69">
        <f t="shared" si="7"/>
        <v>6</v>
      </c>
      <c r="H48" s="77" t="s">
        <v>66</v>
      </c>
      <c r="I48" s="76"/>
      <c r="J48" s="76" t="s">
        <v>35</v>
      </c>
      <c r="K48" s="76" t="s">
        <v>36</v>
      </c>
      <c r="L48" s="72">
        <f t="shared" si="8"/>
        <v>6</v>
      </c>
      <c r="M48" s="68">
        <f t="shared" si="9"/>
        <v>0</v>
      </c>
      <c r="N48" s="68">
        <f t="shared" si="10"/>
        <v>0</v>
      </c>
      <c r="O48" s="68">
        <f t="shared" si="11"/>
        <v>0</v>
      </c>
      <c r="P48" s="69">
        <f t="shared" si="12"/>
        <v>6</v>
      </c>
    </row>
    <row r="49" spans="1:16" s="70" customFormat="1" ht="24" customHeight="1">
      <c r="A49" s="68">
        <f t="shared" si="13"/>
        <v>43</v>
      </c>
      <c r="B49" s="69">
        <v>923</v>
      </c>
      <c r="C49" s="68">
        <v>6</v>
      </c>
      <c r="D49" s="68">
        <v>0</v>
      </c>
      <c r="E49" s="68">
        <v>0</v>
      </c>
      <c r="F49" s="68">
        <v>0</v>
      </c>
      <c r="G49" s="69">
        <f t="shared" si="7"/>
        <v>6</v>
      </c>
      <c r="H49" s="73" t="s">
        <v>72</v>
      </c>
      <c r="I49" s="74"/>
      <c r="J49" s="75" t="s">
        <v>32</v>
      </c>
      <c r="K49" s="76" t="s">
        <v>33</v>
      </c>
      <c r="L49" s="72">
        <f t="shared" si="8"/>
        <v>6</v>
      </c>
      <c r="M49" s="68">
        <f t="shared" si="9"/>
        <v>0</v>
      </c>
      <c r="N49" s="68">
        <f t="shared" si="10"/>
        <v>0</v>
      </c>
      <c r="O49" s="68">
        <f t="shared" si="11"/>
        <v>0</v>
      </c>
      <c r="P49" s="69">
        <f t="shared" si="12"/>
        <v>6</v>
      </c>
    </row>
    <row r="50" spans="1:16" s="70" customFormat="1" ht="24" customHeight="1">
      <c r="A50" s="68">
        <f t="shared" si="13"/>
        <v>44</v>
      </c>
      <c r="B50" s="69">
        <v>930</v>
      </c>
      <c r="C50" s="68">
        <v>6</v>
      </c>
      <c r="D50" s="68">
        <v>0</v>
      </c>
      <c r="E50" s="68">
        <v>0</v>
      </c>
      <c r="F50" s="68">
        <v>0</v>
      </c>
      <c r="G50" s="69">
        <f t="shared" si="7"/>
        <v>6</v>
      </c>
      <c r="H50" s="78" t="s">
        <v>79</v>
      </c>
      <c r="I50" s="79">
        <v>4</v>
      </c>
      <c r="J50" s="79" t="s">
        <v>40</v>
      </c>
      <c r="K50" s="79" t="s">
        <v>41</v>
      </c>
      <c r="L50" s="72">
        <f t="shared" si="8"/>
        <v>6</v>
      </c>
      <c r="M50" s="68">
        <f t="shared" si="9"/>
        <v>0</v>
      </c>
      <c r="N50" s="68">
        <f t="shared" si="10"/>
        <v>0</v>
      </c>
      <c r="O50" s="68">
        <f t="shared" si="11"/>
        <v>0</v>
      </c>
      <c r="P50" s="69">
        <f t="shared" si="12"/>
        <v>6</v>
      </c>
    </row>
    <row r="51" spans="1:16" s="70" customFormat="1" ht="24" customHeight="1">
      <c r="A51" s="68">
        <f t="shared" si="13"/>
        <v>45</v>
      </c>
      <c r="B51" s="69">
        <v>961</v>
      </c>
      <c r="C51" s="71">
        <v>6</v>
      </c>
      <c r="D51" s="71">
        <v>0</v>
      </c>
      <c r="E51" s="71">
        <v>0</v>
      </c>
      <c r="F51" s="71">
        <v>0</v>
      </c>
      <c r="G51" s="69">
        <f t="shared" si="7"/>
        <v>6</v>
      </c>
      <c r="H51" s="80" t="s">
        <v>113</v>
      </c>
      <c r="I51" s="76"/>
      <c r="J51" s="81" t="s">
        <v>35</v>
      </c>
      <c r="K51" s="75" t="s">
        <v>43</v>
      </c>
      <c r="L51" s="72">
        <f t="shared" si="8"/>
        <v>6</v>
      </c>
      <c r="M51" s="68">
        <f t="shared" si="9"/>
        <v>0</v>
      </c>
      <c r="N51" s="68">
        <f t="shared" si="10"/>
        <v>0</v>
      </c>
      <c r="O51" s="68">
        <f t="shared" si="11"/>
        <v>0</v>
      </c>
      <c r="P51" s="69">
        <f t="shared" si="12"/>
        <v>6</v>
      </c>
    </row>
    <row r="52" spans="1:16" s="70" customFormat="1" ht="24" customHeight="1">
      <c r="A52" s="68">
        <f t="shared" si="13"/>
        <v>46</v>
      </c>
      <c r="B52" s="69">
        <v>985</v>
      </c>
      <c r="C52" s="71">
        <v>2</v>
      </c>
      <c r="D52" s="71">
        <v>3</v>
      </c>
      <c r="E52" s="71">
        <v>0</v>
      </c>
      <c r="F52" s="71">
        <v>0</v>
      </c>
      <c r="G52" s="69">
        <f t="shared" si="7"/>
        <v>5</v>
      </c>
      <c r="H52" s="78" t="s">
        <v>142</v>
      </c>
      <c r="I52" s="81">
        <v>2</v>
      </c>
      <c r="J52" s="81" t="s">
        <v>53</v>
      </c>
      <c r="K52" s="79" t="s">
        <v>68</v>
      </c>
      <c r="L52" s="72">
        <f t="shared" si="8"/>
        <v>2</v>
      </c>
      <c r="M52" s="68">
        <f t="shared" si="9"/>
        <v>3</v>
      </c>
      <c r="N52" s="68">
        <f t="shared" si="10"/>
        <v>0</v>
      </c>
      <c r="O52" s="68">
        <f t="shared" si="11"/>
        <v>0</v>
      </c>
      <c r="P52" s="69">
        <f t="shared" si="12"/>
        <v>5</v>
      </c>
    </row>
    <row r="53" spans="1:16" s="70" customFormat="1" ht="24" customHeight="1">
      <c r="A53" s="68">
        <f t="shared" si="13"/>
        <v>47</v>
      </c>
      <c r="B53" s="69">
        <v>988</v>
      </c>
      <c r="C53" s="71">
        <v>3</v>
      </c>
      <c r="D53" s="71">
        <v>0</v>
      </c>
      <c r="E53" s="71">
        <v>0</v>
      </c>
      <c r="F53" s="71">
        <v>2</v>
      </c>
      <c r="G53" s="69">
        <f t="shared" si="7"/>
        <v>5</v>
      </c>
      <c r="H53" s="77" t="s">
        <v>145</v>
      </c>
      <c r="I53" s="76">
        <v>1</v>
      </c>
      <c r="J53" s="76" t="s">
        <v>50</v>
      </c>
      <c r="K53" s="76" t="s">
        <v>51</v>
      </c>
      <c r="L53" s="72">
        <f t="shared" si="8"/>
        <v>3</v>
      </c>
      <c r="M53" s="68">
        <f t="shared" si="9"/>
        <v>0</v>
      </c>
      <c r="N53" s="68">
        <f t="shared" si="10"/>
        <v>0</v>
      </c>
      <c r="O53" s="68">
        <f t="shared" si="11"/>
        <v>2</v>
      </c>
      <c r="P53" s="69">
        <f t="shared" si="12"/>
        <v>5</v>
      </c>
    </row>
    <row r="54" spans="1:16" s="70" customFormat="1" ht="24" customHeight="1">
      <c r="A54" s="68">
        <f t="shared" si="13"/>
        <v>48</v>
      </c>
      <c r="B54" s="69">
        <v>978</v>
      </c>
      <c r="C54" s="71">
        <v>4</v>
      </c>
      <c r="D54" s="71">
        <v>0</v>
      </c>
      <c r="E54" s="71">
        <v>1</v>
      </c>
      <c r="F54" s="71">
        <v>0</v>
      </c>
      <c r="G54" s="69">
        <f t="shared" si="7"/>
        <v>5</v>
      </c>
      <c r="H54" s="71" t="s">
        <v>133</v>
      </c>
      <c r="I54" s="71"/>
      <c r="J54" s="71" t="s">
        <v>35</v>
      </c>
      <c r="K54" s="71" t="s">
        <v>43</v>
      </c>
      <c r="L54" s="72">
        <f t="shared" si="8"/>
        <v>4</v>
      </c>
      <c r="M54" s="68">
        <f t="shared" si="9"/>
        <v>0</v>
      </c>
      <c r="N54" s="68">
        <f t="shared" si="10"/>
        <v>1</v>
      </c>
      <c r="O54" s="68">
        <f t="shared" si="11"/>
        <v>0</v>
      </c>
      <c r="P54" s="69">
        <f t="shared" si="12"/>
        <v>5</v>
      </c>
    </row>
    <row r="55" spans="1:16" s="70" customFormat="1" ht="24" customHeight="1">
      <c r="A55" s="68">
        <f t="shared" si="13"/>
        <v>49</v>
      </c>
      <c r="B55" s="69">
        <v>982</v>
      </c>
      <c r="C55" s="71">
        <v>4</v>
      </c>
      <c r="D55" s="71">
        <v>0</v>
      </c>
      <c r="E55" s="71">
        <v>1</v>
      </c>
      <c r="F55" s="71">
        <v>0</v>
      </c>
      <c r="G55" s="69">
        <f t="shared" si="7"/>
        <v>5</v>
      </c>
      <c r="H55" s="73" t="s">
        <v>137</v>
      </c>
      <c r="I55" s="81"/>
      <c r="J55" s="81" t="s">
        <v>35</v>
      </c>
      <c r="K55" s="75" t="s">
        <v>100</v>
      </c>
      <c r="L55" s="72">
        <f t="shared" si="8"/>
        <v>4</v>
      </c>
      <c r="M55" s="68">
        <f t="shared" si="9"/>
        <v>0</v>
      </c>
      <c r="N55" s="68">
        <f t="shared" si="10"/>
        <v>1</v>
      </c>
      <c r="O55" s="68">
        <f t="shared" si="11"/>
        <v>0</v>
      </c>
      <c r="P55" s="69">
        <f t="shared" si="12"/>
        <v>5</v>
      </c>
    </row>
    <row r="56" spans="1:16" s="70" customFormat="1" ht="24" customHeight="1">
      <c r="A56" s="68">
        <f t="shared" si="13"/>
        <v>50</v>
      </c>
      <c r="B56" s="69">
        <v>912</v>
      </c>
      <c r="C56" s="68">
        <v>5</v>
      </c>
      <c r="D56" s="68">
        <v>0</v>
      </c>
      <c r="E56" s="68">
        <v>0</v>
      </c>
      <c r="F56" s="68">
        <v>0</v>
      </c>
      <c r="G56" s="69">
        <f t="shared" si="7"/>
        <v>5</v>
      </c>
      <c r="H56" s="78" t="s">
        <v>52</v>
      </c>
      <c r="I56" s="79">
        <v>4</v>
      </c>
      <c r="J56" s="79" t="s">
        <v>53</v>
      </c>
      <c r="K56" s="79" t="s">
        <v>54</v>
      </c>
      <c r="L56" s="72">
        <f t="shared" si="8"/>
        <v>5</v>
      </c>
      <c r="M56" s="68">
        <f t="shared" si="9"/>
        <v>0</v>
      </c>
      <c r="N56" s="68">
        <f t="shared" si="10"/>
        <v>0</v>
      </c>
      <c r="O56" s="68">
        <f t="shared" si="11"/>
        <v>0</v>
      </c>
      <c r="P56" s="69">
        <f t="shared" si="12"/>
        <v>5</v>
      </c>
    </row>
    <row r="57" spans="1:16" s="70" customFormat="1" ht="24" customHeight="1">
      <c r="A57" s="68">
        <f t="shared" si="13"/>
        <v>51</v>
      </c>
      <c r="B57" s="69">
        <v>915</v>
      </c>
      <c r="C57" s="68">
        <v>5</v>
      </c>
      <c r="D57" s="68">
        <v>0</v>
      </c>
      <c r="E57" s="68">
        <v>0</v>
      </c>
      <c r="F57" s="68">
        <v>0</v>
      </c>
      <c r="G57" s="69">
        <f t="shared" si="7"/>
        <v>5</v>
      </c>
      <c r="H57" s="77" t="s">
        <v>59</v>
      </c>
      <c r="I57" s="76"/>
      <c r="J57" s="81" t="s">
        <v>35</v>
      </c>
      <c r="K57" s="75" t="s">
        <v>43</v>
      </c>
      <c r="L57" s="72">
        <f t="shared" si="8"/>
        <v>5</v>
      </c>
      <c r="M57" s="68">
        <f t="shared" si="9"/>
        <v>0</v>
      </c>
      <c r="N57" s="68">
        <f t="shared" si="10"/>
        <v>0</v>
      </c>
      <c r="O57" s="68">
        <f t="shared" si="11"/>
        <v>0</v>
      </c>
      <c r="P57" s="69">
        <f t="shared" si="12"/>
        <v>5</v>
      </c>
    </row>
    <row r="58" spans="1:16" s="70" customFormat="1" ht="24" customHeight="1">
      <c r="A58" s="68">
        <f t="shared" si="13"/>
        <v>52</v>
      </c>
      <c r="B58" s="69">
        <v>922</v>
      </c>
      <c r="C58" s="68">
        <v>5</v>
      </c>
      <c r="D58" s="68">
        <v>0</v>
      </c>
      <c r="E58" s="68">
        <v>0</v>
      </c>
      <c r="F58" s="68">
        <v>0</v>
      </c>
      <c r="G58" s="69">
        <f t="shared" si="7"/>
        <v>5</v>
      </c>
      <c r="H58" s="78" t="s">
        <v>69</v>
      </c>
      <c r="I58" s="79">
        <v>2</v>
      </c>
      <c r="J58" s="79" t="s">
        <v>70</v>
      </c>
      <c r="K58" s="76" t="s">
        <v>71</v>
      </c>
      <c r="L58" s="72">
        <f t="shared" si="8"/>
        <v>5</v>
      </c>
      <c r="M58" s="68">
        <f t="shared" si="9"/>
        <v>0</v>
      </c>
      <c r="N58" s="68">
        <f t="shared" si="10"/>
        <v>0</v>
      </c>
      <c r="O58" s="68">
        <f t="shared" si="11"/>
        <v>0</v>
      </c>
      <c r="P58" s="69">
        <f t="shared" si="12"/>
        <v>5</v>
      </c>
    </row>
    <row r="59" spans="1:16" s="70" customFormat="1" ht="24" customHeight="1">
      <c r="A59" s="68">
        <f t="shared" si="13"/>
        <v>53</v>
      </c>
      <c r="B59" s="69">
        <v>924</v>
      </c>
      <c r="C59" s="68">
        <v>5</v>
      </c>
      <c r="D59" s="68">
        <v>0</v>
      </c>
      <c r="E59" s="68">
        <v>0</v>
      </c>
      <c r="F59" s="68">
        <v>0</v>
      </c>
      <c r="G59" s="69">
        <f t="shared" si="7"/>
        <v>5</v>
      </c>
      <c r="H59" s="78" t="s">
        <v>73</v>
      </c>
      <c r="I59" s="79">
        <v>3</v>
      </c>
      <c r="J59" s="79" t="s">
        <v>40</v>
      </c>
      <c r="K59" s="79" t="s">
        <v>41</v>
      </c>
      <c r="L59" s="72">
        <f t="shared" si="8"/>
        <v>5</v>
      </c>
      <c r="M59" s="68">
        <f t="shared" si="9"/>
        <v>0</v>
      </c>
      <c r="N59" s="68">
        <f t="shared" si="10"/>
        <v>0</v>
      </c>
      <c r="O59" s="68">
        <f t="shared" si="11"/>
        <v>0</v>
      </c>
      <c r="P59" s="69">
        <f t="shared" si="12"/>
        <v>5</v>
      </c>
    </row>
    <row r="60" spans="1:16" s="70" customFormat="1" ht="24" customHeight="1">
      <c r="A60" s="68">
        <f t="shared" si="13"/>
        <v>54</v>
      </c>
      <c r="B60" s="69">
        <v>931</v>
      </c>
      <c r="C60" s="68">
        <v>5</v>
      </c>
      <c r="D60" s="68">
        <v>0</v>
      </c>
      <c r="E60" s="68">
        <v>0</v>
      </c>
      <c r="F60" s="68">
        <v>0</v>
      </c>
      <c r="G60" s="69">
        <f t="shared" si="7"/>
        <v>5</v>
      </c>
      <c r="H60" s="77" t="s">
        <v>80</v>
      </c>
      <c r="I60" s="76"/>
      <c r="J60" s="76" t="s">
        <v>35</v>
      </c>
      <c r="K60" s="76" t="s">
        <v>36</v>
      </c>
      <c r="L60" s="72">
        <f t="shared" si="8"/>
        <v>5</v>
      </c>
      <c r="M60" s="68">
        <f t="shared" si="9"/>
        <v>0</v>
      </c>
      <c r="N60" s="68">
        <f t="shared" si="10"/>
        <v>0</v>
      </c>
      <c r="O60" s="68">
        <f t="shared" si="11"/>
        <v>0</v>
      </c>
      <c r="P60" s="69">
        <f t="shared" si="12"/>
        <v>5</v>
      </c>
    </row>
    <row r="61" spans="1:16" s="70" customFormat="1" ht="24" customHeight="1">
      <c r="A61" s="68">
        <f t="shared" si="13"/>
        <v>55</v>
      </c>
      <c r="B61" s="69">
        <v>945</v>
      </c>
      <c r="C61" s="68">
        <v>5</v>
      </c>
      <c r="D61" s="68">
        <v>0</v>
      </c>
      <c r="E61" s="68">
        <v>0</v>
      </c>
      <c r="F61" s="68">
        <v>0</v>
      </c>
      <c r="G61" s="69">
        <f t="shared" si="7"/>
        <v>5</v>
      </c>
      <c r="H61" s="78" t="s">
        <v>94</v>
      </c>
      <c r="I61" s="79">
        <v>4</v>
      </c>
      <c r="J61" s="79" t="s">
        <v>56</v>
      </c>
      <c r="K61" s="75" t="s">
        <v>57</v>
      </c>
      <c r="L61" s="72">
        <f t="shared" si="8"/>
        <v>5</v>
      </c>
      <c r="M61" s="68">
        <f t="shared" si="9"/>
        <v>0</v>
      </c>
      <c r="N61" s="68">
        <f t="shared" si="10"/>
        <v>0</v>
      </c>
      <c r="O61" s="68">
        <f t="shared" si="11"/>
        <v>0</v>
      </c>
      <c r="P61" s="69">
        <f t="shared" si="12"/>
        <v>5</v>
      </c>
    </row>
    <row r="62" spans="1:16" s="70" customFormat="1" ht="24" customHeight="1">
      <c r="A62" s="68">
        <f t="shared" si="13"/>
        <v>56</v>
      </c>
      <c r="B62" s="69">
        <v>960</v>
      </c>
      <c r="C62" s="71">
        <v>3</v>
      </c>
      <c r="D62" s="71">
        <v>0</v>
      </c>
      <c r="E62" s="71">
        <v>0</v>
      </c>
      <c r="F62" s="71">
        <v>1</v>
      </c>
      <c r="G62" s="69">
        <f t="shared" si="7"/>
        <v>4</v>
      </c>
      <c r="H62" s="77" t="s">
        <v>112</v>
      </c>
      <c r="I62" s="76"/>
      <c r="J62" s="81" t="s">
        <v>35</v>
      </c>
      <c r="K62" s="75" t="s">
        <v>43</v>
      </c>
      <c r="L62" s="72">
        <f t="shared" si="8"/>
        <v>3</v>
      </c>
      <c r="M62" s="68">
        <f t="shared" si="9"/>
        <v>0</v>
      </c>
      <c r="N62" s="68">
        <f t="shared" si="10"/>
        <v>0</v>
      </c>
      <c r="O62" s="68">
        <f t="shared" si="11"/>
        <v>1</v>
      </c>
      <c r="P62" s="69">
        <f t="shared" si="12"/>
        <v>4</v>
      </c>
    </row>
    <row r="63" spans="1:16" s="70" customFormat="1" ht="24" customHeight="1">
      <c r="A63" s="68">
        <f t="shared" si="13"/>
        <v>57</v>
      </c>
      <c r="B63" s="69">
        <v>904</v>
      </c>
      <c r="C63" s="68">
        <v>4</v>
      </c>
      <c r="D63" s="68">
        <v>0</v>
      </c>
      <c r="E63" s="68">
        <v>0</v>
      </c>
      <c r="F63" s="68">
        <v>0</v>
      </c>
      <c r="G63" s="69">
        <f t="shared" si="7"/>
        <v>4</v>
      </c>
      <c r="H63" s="78" t="s">
        <v>39</v>
      </c>
      <c r="I63" s="79">
        <v>1</v>
      </c>
      <c r="J63" s="79" t="s">
        <v>40</v>
      </c>
      <c r="K63" s="79" t="s">
        <v>41</v>
      </c>
      <c r="L63" s="83">
        <v>4</v>
      </c>
      <c r="M63" s="68">
        <f t="shared" ref="M63:M103" si="14">D63</f>
        <v>0</v>
      </c>
      <c r="N63" s="68">
        <f t="shared" ref="N63:N103" si="15">E63</f>
        <v>0</v>
      </c>
      <c r="O63" s="68">
        <f t="shared" ref="O63:O103" si="16">F63</f>
        <v>0</v>
      </c>
      <c r="P63" s="69">
        <f t="shared" ref="P63:P103" si="17">G63</f>
        <v>4</v>
      </c>
    </row>
    <row r="64" spans="1:16" s="70" customFormat="1" ht="24" customHeight="1">
      <c r="A64" s="68">
        <f t="shared" si="13"/>
        <v>58</v>
      </c>
      <c r="B64" s="69">
        <v>905</v>
      </c>
      <c r="C64" s="68">
        <v>4</v>
      </c>
      <c r="D64" s="68">
        <v>0</v>
      </c>
      <c r="E64" s="68">
        <v>0</v>
      </c>
      <c r="F64" s="68">
        <v>0</v>
      </c>
      <c r="G64" s="69">
        <f t="shared" si="7"/>
        <v>4</v>
      </c>
      <c r="H64" s="80" t="s">
        <v>42</v>
      </c>
      <c r="I64" s="76"/>
      <c r="J64" s="81" t="s">
        <v>35</v>
      </c>
      <c r="K64" s="75" t="s">
        <v>43</v>
      </c>
      <c r="L64" s="72">
        <f t="shared" ref="L64:L103" si="18">C64</f>
        <v>4</v>
      </c>
      <c r="M64" s="68">
        <f t="shared" si="14"/>
        <v>0</v>
      </c>
      <c r="N64" s="68">
        <f t="shared" si="15"/>
        <v>0</v>
      </c>
      <c r="O64" s="68">
        <f t="shared" si="16"/>
        <v>0</v>
      </c>
      <c r="P64" s="69">
        <f t="shared" si="17"/>
        <v>4</v>
      </c>
    </row>
    <row r="65" spans="1:16" s="70" customFormat="1" ht="24" customHeight="1">
      <c r="A65" s="68">
        <f t="shared" si="13"/>
        <v>59</v>
      </c>
      <c r="B65" s="69">
        <v>907</v>
      </c>
      <c r="C65" s="68">
        <v>4</v>
      </c>
      <c r="D65" s="68">
        <v>0</v>
      </c>
      <c r="E65" s="68">
        <v>0</v>
      </c>
      <c r="F65" s="68">
        <v>0</v>
      </c>
      <c r="G65" s="69">
        <f t="shared" si="7"/>
        <v>4</v>
      </c>
      <c r="H65" s="77" t="s">
        <v>45</v>
      </c>
      <c r="I65" s="76"/>
      <c r="J65" s="76" t="s">
        <v>35</v>
      </c>
      <c r="K65" s="76" t="s">
        <v>36</v>
      </c>
      <c r="L65" s="72">
        <f t="shared" si="18"/>
        <v>4</v>
      </c>
      <c r="M65" s="68">
        <f t="shared" si="14"/>
        <v>0</v>
      </c>
      <c r="N65" s="68">
        <f t="shared" si="15"/>
        <v>0</v>
      </c>
      <c r="O65" s="68">
        <f t="shared" si="16"/>
        <v>0</v>
      </c>
      <c r="P65" s="69">
        <f t="shared" si="17"/>
        <v>4</v>
      </c>
    </row>
    <row r="66" spans="1:16" s="70" customFormat="1" ht="24" customHeight="1">
      <c r="A66" s="68">
        <f t="shared" si="13"/>
        <v>60</v>
      </c>
      <c r="B66" s="69">
        <v>927</v>
      </c>
      <c r="C66" s="68">
        <v>4</v>
      </c>
      <c r="D66" s="68">
        <v>0</v>
      </c>
      <c r="E66" s="68">
        <v>0</v>
      </c>
      <c r="F66" s="68">
        <v>0</v>
      </c>
      <c r="G66" s="69">
        <f t="shared" si="7"/>
        <v>4</v>
      </c>
      <c r="H66" s="73" t="s">
        <v>76</v>
      </c>
      <c r="I66" s="74"/>
      <c r="J66" s="75" t="s">
        <v>32</v>
      </c>
      <c r="K66" s="76" t="s">
        <v>33</v>
      </c>
      <c r="L66" s="72">
        <f t="shared" si="18"/>
        <v>4</v>
      </c>
      <c r="M66" s="68">
        <f t="shared" si="14"/>
        <v>0</v>
      </c>
      <c r="N66" s="68">
        <f t="shared" si="15"/>
        <v>0</v>
      </c>
      <c r="O66" s="68">
        <f t="shared" si="16"/>
        <v>0</v>
      </c>
      <c r="P66" s="69">
        <f t="shared" si="17"/>
        <v>4</v>
      </c>
    </row>
    <row r="67" spans="1:16" s="70" customFormat="1" ht="24" customHeight="1">
      <c r="A67" s="68">
        <f t="shared" si="13"/>
        <v>61</v>
      </c>
      <c r="B67" s="69">
        <v>951</v>
      </c>
      <c r="C67" s="71">
        <v>4</v>
      </c>
      <c r="D67" s="71">
        <v>0</v>
      </c>
      <c r="E67" s="71">
        <v>0</v>
      </c>
      <c r="F67" s="71">
        <v>0</v>
      </c>
      <c r="G67" s="69">
        <f t="shared" si="7"/>
        <v>4</v>
      </c>
      <c r="H67" s="77" t="s">
        <v>101</v>
      </c>
      <c r="I67" s="76"/>
      <c r="J67" s="76" t="s">
        <v>35</v>
      </c>
      <c r="K67" s="76" t="s">
        <v>36</v>
      </c>
      <c r="L67" s="72">
        <f t="shared" si="18"/>
        <v>4</v>
      </c>
      <c r="M67" s="68">
        <f t="shared" si="14"/>
        <v>0</v>
      </c>
      <c r="N67" s="68">
        <f t="shared" si="15"/>
        <v>0</v>
      </c>
      <c r="O67" s="68">
        <f t="shared" si="16"/>
        <v>0</v>
      </c>
      <c r="P67" s="69">
        <f t="shared" si="17"/>
        <v>4</v>
      </c>
    </row>
    <row r="68" spans="1:16" s="70" customFormat="1" ht="24" customHeight="1">
      <c r="A68" s="68">
        <f t="shared" si="13"/>
        <v>62</v>
      </c>
      <c r="B68" s="69">
        <v>963</v>
      </c>
      <c r="C68" s="71">
        <v>4</v>
      </c>
      <c r="D68" s="71">
        <v>0</v>
      </c>
      <c r="E68" s="71">
        <v>0</v>
      </c>
      <c r="F68" s="71">
        <v>0</v>
      </c>
      <c r="G68" s="69">
        <f t="shared" si="7"/>
        <v>4</v>
      </c>
      <c r="H68" s="77" t="s">
        <v>115</v>
      </c>
      <c r="I68" s="74"/>
      <c r="J68" s="75" t="s">
        <v>32</v>
      </c>
      <c r="K68" s="76" t="s">
        <v>33</v>
      </c>
      <c r="L68" s="72">
        <f t="shared" si="18"/>
        <v>4</v>
      </c>
      <c r="M68" s="68">
        <f t="shared" si="14"/>
        <v>0</v>
      </c>
      <c r="N68" s="68">
        <f t="shared" si="15"/>
        <v>0</v>
      </c>
      <c r="O68" s="68">
        <f t="shared" si="16"/>
        <v>0</v>
      </c>
      <c r="P68" s="69">
        <f t="shared" si="17"/>
        <v>4</v>
      </c>
    </row>
    <row r="69" spans="1:16" s="70" customFormat="1" ht="24" customHeight="1">
      <c r="A69" s="68">
        <f t="shared" si="13"/>
        <v>63</v>
      </c>
      <c r="B69" s="69">
        <v>993</v>
      </c>
      <c r="C69" s="71">
        <v>4</v>
      </c>
      <c r="D69" s="71">
        <v>0</v>
      </c>
      <c r="E69" s="71">
        <v>0</v>
      </c>
      <c r="F69" s="71">
        <v>0</v>
      </c>
      <c r="G69" s="69">
        <f t="shared" si="7"/>
        <v>4</v>
      </c>
      <c r="H69" s="77" t="s">
        <v>150</v>
      </c>
      <c r="I69" s="74"/>
      <c r="J69" s="75" t="s">
        <v>32</v>
      </c>
      <c r="K69" s="76" t="s">
        <v>33</v>
      </c>
      <c r="L69" s="72">
        <f t="shared" si="18"/>
        <v>4</v>
      </c>
      <c r="M69" s="68">
        <f t="shared" si="14"/>
        <v>0</v>
      </c>
      <c r="N69" s="68">
        <f t="shared" si="15"/>
        <v>0</v>
      </c>
      <c r="O69" s="68">
        <f t="shared" si="16"/>
        <v>0</v>
      </c>
      <c r="P69" s="69">
        <f t="shared" si="17"/>
        <v>4</v>
      </c>
    </row>
    <row r="70" spans="1:16" s="70" customFormat="1" ht="24" customHeight="1">
      <c r="A70" s="68">
        <f t="shared" si="13"/>
        <v>64</v>
      </c>
      <c r="B70" s="69">
        <v>932</v>
      </c>
      <c r="C70" s="68">
        <v>1</v>
      </c>
      <c r="D70" s="68">
        <v>2</v>
      </c>
      <c r="E70" s="68">
        <v>0</v>
      </c>
      <c r="F70" s="68">
        <v>0</v>
      </c>
      <c r="G70" s="69">
        <f t="shared" si="7"/>
        <v>3</v>
      </c>
      <c r="H70" s="77" t="s">
        <v>81</v>
      </c>
      <c r="I70" s="76"/>
      <c r="J70" s="81" t="s">
        <v>35</v>
      </c>
      <c r="K70" s="75" t="s">
        <v>43</v>
      </c>
      <c r="L70" s="72">
        <f t="shared" si="18"/>
        <v>1</v>
      </c>
      <c r="M70" s="68">
        <f t="shared" si="14"/>
        <v>2</v>
      </c>
      <c r="N70" s="68">
        <f t="shared" si="15"/>
        <v>0</v>
      </c>
      <c r="O70" s="68">
        <f t="shared" si="16"/>
        <v>0</v>
      </c>
      <c r="P70" s="69">
        <f t="shared" si="17"/>
        <v>3</v>
      </c>
    </row>
    <row r="71" spans="1:16" s="70" customFormat="1" ht="24" customHeight="1">
      <c r="A71" s="68">
        <f t="shared" si="13"/>
        <v>65</v>
      </c>
      <c r="B71" s="69">
        <v>995</v>
      </c>
      <c r="C71" s="71">
        <v>2</v>
      </c>
      <c r="D71" s="71">
        <v>0</v>
      </c>
      <c r="E71" s="71">
        <v>1</v>
      </c>
      <c r="F71" s="71">
        <v>0</v>
      </c>
      <c r="G71" s="69">
        <f t="shared" ref="G71:G102" si="19">SUM(C71:F71)</f>
        <v>3</v>
      </c>
      <c r="H71" s="77" t="s">
        <v>152</v>
      </c>
      <c r="I71" s="76"/>
      <c r="J71" s="81" t="s">
        <v>35</v>
      </c>
      <c r="K71" s="75" t="s">
        <v>43</v>
      </c>
      <c r="L71" s="72">
        <f t="shared" si="18"/>
        <v>2</v>
      </c>
      <c r="M71" s="68">
        <f t="shared" si="14"/>
        <v>0</v>
      </c>
      <c r="N71" s="68">
        <f t="shared" si="15"/>
        <v>1</v>
      </c>
      <c r="O71" s="68">
        <f t="shared" si="16"/>
        <v>0</v>
      </c>
      <c r="P71" s="69">
        <f t="shared" si="17"/>
        <v>3</v>
      </c>
    </row>
    <row r="72" spans="1:16" s="70" customFormat="1" ht="24" customHeight="1">
      <c r="A72" s="68">
        <f t="shared" si="13"/>
        <v>66</v>
      </c>
      <c r="B72" s="69">
        <v>909</v>
      </c>
      <c r="C72" s="68">
        <v>3</v>
      </c>
      <c r="D72" s="68">
        <v>0</v>
      </c>
      <c r="E72" s="68">
        <v>0</v>
      </c>
      <c r="F72" s="68">
        <v>0</v>
      </c>
      <c r="G72" s="69">
        <f t="shared" si="19"/>
        <v>3</v>
      </c>
      <c r="H72" s="78" t="s">
        <v>47</v>
      </c>
      <c r="I72" s="79"/>
      <c r="J72" s="79" t="s">
        <v>40</v>
      </c>
      <c r="K72" s="79" t="s">
        <v>41</v>
      </c>
      <c r="L72" s="72">
        <f t="shared" si="18"/>
        <v>3</v>
      </c>
      <c r="M72" s="68">
        <f t="shared" si="14"/>
        <v>0</v>
      </c>
      <c r="N72" s="68">
        <f t="shared" si="15"/>
        <v>0</v>
      </c>
      <c r="O72" s="68">
        <f t="shared" si="16"/>
        <v>0</v>
      </c>
      <c r="P72" s="69">
        <f t="shared" si="17"/>
        <v>3</v>
      </c>
    </row>
    <row r="73" spans="1:16" s="70" customFormat="1" ht="24" customHeight="1">
      <c r="A73" s="68">
        <f t="shared" si="13"/>
        <v>67</v>
      </c>
      <c r="B73" s="69">
        <v>914</v>
      </c>
      <c r="C73" s="68">
        <v>3</v>
      </c>
      <c r="D73" s="68">
        <v>0</v>
      </c>
      <c r="E73" s="68">
        <v>0</v>
      </c>
      <c r="F73" s="68">
        <v>0</v>
      </c>
      <c r="G73" s="69">
        <f t="shared" si="19"/>
        <v>3</v>
      </c>
      <c r="H73" s="77" t="s">
        <v>58</v>
      </c>
      <c r="I73" s="74"/>
      <c r="J73" s="75" t="s">
        <v>32</v>
      </c>
      <c r="K73" s="76" t="s">
        <v>33</v>
      </c>
      <c r="L73" s="72">
        <f t="shared" si="18"/>
        <v>3</v>
      </c>
      <c r="M73" s="68">
        <f t="shared" si="14"/>
        <v>0</v>
      </c>
      <c r="N73" s="68">
        <f t="shared" si="15"/>
        <v>0</v>
      </c>
      <c r="O73" s="68">
        <f t="shared" si="16"/>
        <v>0</v>
      </c>
      <c r="P73" s="69">
        <f t="shared" si="17"/>
        <v>3</v>
      </c>
    </row>
    <row r="74" spans="1:16" s="70" customFormat="1" ht="24" customHeight="1">
      <c r="A74" s="68">
        <f t="shared" si="13"/>
        <v>68</v>
      </c>
      <c r="B74" s="69">
        <v>918</v>
      </c>
      <c r="C74" s="68">
        <v>3</v>
      </c>
      <c r="D74" s="68">
        <v>0</v>
      </c>
      <c r="E74" s="68">
        <v>0</v>
      </c>
      <c r="F74" s="68">
        <v>0</v>
      </c>
      <c r="G74" s="69">
        <f t="shared" si="19"/>
        <v>3</v>
      </c>
      <c r="H74" s="77" t="s">
        <v>62</v>
      </c>
      <c r="I74" s="76"/>
      <c r="J74" s="81" t="s">
        <v>35</v>
      </c>
      <c r="K74" s="75" t="s">
        <v>43</v>
      </c>
      <c r="L74" s="72">
        <f t="shared" si="18"/>
        <v>3</v>
      </c>
      <c r="M74" s="68">
        <f t="shared" si="14"/>
        <v>0</v>
      </c>
      <c r="N74" s="68">
        <f t="shared" si="15"/>
        <v>0</v>
      </c>
      <c r="O74" s="68">
        <f t="shared" si="16"/>
        <v>0</v>
      </c>
      <c r="P74" s="69">
        <f t="shared" si="17"/>
        <v>3</v>
      </c>
    </row>
    <row r="75" spans="1:16" s="70" customFormat="1" ht="24" customHeight="1">
      <c r="A75" s="68">
        <f t="shared" si="13"/>
        <v>69</v>
      </c>
      <c r="B75" s="69">
        <v>926</v>
      </c>
      <c r="C75" s="68">
        <v>3</v>
      </c>
      <c r="D75" s="68">
        <v>0</v>
      </c>
      <c r="E75" s="68">
        <v>0</v>
      </c>
      <c r="F75" s="68">
        <v>0</v>
      </c>
      <c r="G75" s="69">
        <f t="shared" si="19"/>
        <v>3</v>
      </c>
      <c r="H75" s="77" t="s">
        <v>75</v>
      </c>
      <c r="I75" s="76">
        <v>3</v>
      </c>
      <c r="J75" s="76" t="s">
        <v>35</v>
      </c>
      <c r="K75" s="76" t="s">
        <v>36</v>
      </c>
      <c r="L75" s="72">
        <f t="shared" si="18"/>
        <v>3</v>
      </c>
      <c r="M75" s="68">
        <f t="shared" si="14"/>
        <v>0</v>
      </c>
      <c r="N75" s="68">
        <f t="shared" si="15"/>
        <v>0</v>
      </c>
      <c r="O75" s="68">
        <f t="shared" si="16"/>
        <v>0</v>
      </c>
      <c r="P75" s="69">
        <f t="shared" si="17"/>
        <v>3</v>
      </c>
    </row>
    <row r="76" spans="1:16" s="70" customFormat="1" ht="24" customHeight="1">
      <c r="A76" s="68">
        <f t="shared" si="13"/>
        <v>70</v>
      </c>
      <c r="B76" s="69">
        <v>929</v>
      </c>
      <c r="C76" s="68">
        <v>3</v>
      </c>
      <c r="D76" s="68">
        <v>0</v>
      </c>
      <c r="E76" s="68">
        <v>0</v>
      </c>
      <c r="F76" s="68">
        <v>0</v>
      </c>
      <c r="G76" s="69">
        <f t="shared" si="19"/>
        <v>3</v>
      </c>
      <c r="H76" s="77" t="s">
        <v>78</v>
      </c>
      <c r="I76" s="76">
        <v>4</v>
      </c>
      <c r="J76" s="76" t="s">
        <v>35</v>
      </c>
      <c r="K76" s="76" t="s">
        <v>36</v>
      </c>
      <c r="L76" s="72">
        <f t="shared" si="18"/>
        <v>3</v>
      </c>
      <c r="M76" s="68">
        <f t="shared" si="14"/>
        <v>0</v>
      </c>
      <c r="N76" s="68">
        <f t="shared" si="15"/>
        <v>0</v>
      </c>
      <c r="O76" s="68">
        <f t="shared" si="16"/>
        <v>0</v>
      </c>
      <c r="P76" s="69">
        <f t="shared" si="17"/>
        <v>3</v>
      </c>
    </row>
    <row r="77" spans="1:16" s="70" customFormat="1" ht="24" customHeight="1">
      <c r="A77" s="68">
        <f t="shared" si="13"/>
        <v>71</v>
      </c>
      <c r="B77" s="69">
        <v>943</v>
      </c>
      <c r="C77" s="68">
        <v>3</v>
      </c>
      <c r="D77" s="68">
        <v>0</v>
      </c>
      <c r="E77" s="68">
        <v>0</v>
      </c>
      <c r="F77" s="68">
        <v>0</v>
      </c>
      <c r="G77" s="69">
        <f t="shared" si="19"/>
        <v>3</v>
      </c>
      <c r="H77" s="77" t="s">
        <v>92</v>
      </c>
      <c r="I77" s="76"/>
      <c r="J77" s="81" t="s">
        <v>35</v>
      </c>
      <c r="K77" s="75" t="s">
        <v>43</v>
      </c>
      <c r="L77" s="72">
        <f t="shared" si="18"/>
        <v>3</v>
      </c>
      <c r="M77" s="68">
        <f t="shared" si="14"/>
        <v>0</v>
      </c>
      <c r="N77" s="68">
        <f t="shared" si="15"/>
        <v>0</v>
      </c>
      <c r="O77" s="68">
        <f t="shared" si="16"/>
        <v>0</v>
      </c>
      <c r="P77" s="69">
        <f t="shared" si="17"/>
        <v>3</v>
      </c>
    </row>
    <row r="78" spans="1:16" s="70" customFormat="1" ht="24" customHeight="1">
      <c r="A78" s="68">
        <f t="shared" si="13"/>
        <v>72</v>
      </c>
      <c r="B78" s="69">
        <v>947</v>
      </c>
      <c r="C78" s="68">
        <v>3</v>
      </c>
      <c r="D78" s="68">
        <v>0</v>
      </c>
      <c r="E78" s="68">
        <v>0</v>
      </c>
      <c r="F78" s="68">
        <v>0</v>
      </c>
      <c r="G78" s="69">
        <f t="shared" si="19"/>
        <v>3</v>
      </c>
      <c r="H78" s="77" t="s">
        <v>96</v>
      </c>
      <c r="I78" s="76"/>
      <c r="J78" s="81" t="s">
        <v>35</v>
      </c>
      <c r="K78" s="75" t="s">
        <v>43</v>
      </c>
      <c r="L78" s="72">
        <f t="shared" si="18"/>
        <v>3</v>
      </c>
      <c r="M78" s="68">
        <f t="shared" si="14"/>
        <v>0</v>
      </c>
      <c r="N78" s="68">
        <f t="shared" si="15"/>
        <v>0</v>
      </c>
      <c r="O78" s="68">
        <f t="shared" si="16"/>
        <v>0</v>
      </c>
      <c r="P78" s="69">
        <f t="shared" si="17"/>
        <v>3</v>
      </c>
    </row>
    <row r="79" spans="1:16" s="70" customFormat="1" ht="24" customHeight="1">
      <c r="A79" s="68">
        <f t="shared" si="13"/>
        <v>73</v>
      </c>
      <c r="B79" s="69">
        <v>950</v>
      </c>
      <c r="C79" s="68">
        <v>3</v>
      </c>
      <c r="D79" s="68">
        <v>0</v>
      </c>
      <c r="E79" s="68">
        <v>0</v>
      </c>
      <c r="F79" s="68">
        <v>0</v>
      </c>
      <c r="G79" s="69">
        <f t="shared" si="19"/>
        <v>3</v>
      </c>
      <c r="H79" s="73" t="s">
        <v>99</v>
      </c>
      <c r="I79" s="81"/>
      <c r="J79" s="81" t="s">
        <v>35</v>
      </c>
      <c r="K79" s="75" t="s">
        <v>100</v>
      </c>
      <c r="L79" s="72">
        <f t="shared" si="18"/>
        <v>3</v>
      </c>
      <c r="M79" s="68">
        <f t="shared" si="14"/>
        <v>0</v>
      </c>
      <c r="N79" s="68">
        <f t="shared" si="15"/>
        <v>0</v>
      </c>
      <c r="O79" s="68">
        <f t="shared" si="16"/>
        <v>0</v>
      </c>
      <c r="P79" s="69">
        <f t="shared" si="17"/>
        <v>3</v>
      </c>
    </row>
    <row r="80" spans="1:16" s="70" customFormat="1" ht="24" customHeight="1">
      <c r="A80" s="68">
        <f t="shared" si="13"/>
        <v>74</v>
      </c>
      <c r="B80" s="69">
        <v>952</v>
      </c>
      <c r="C80" s="71">
        <v>3</v>
      </c>
      <c r="D80" s="71">
        <v>0</v>
      </c>
      <c r="E80" s="71">
        <v>0</v>
      </c>
      <c r="F80" s="71">
        <v>0</v>
      </c>
      <c r="G80" s="69">
        <f t="shared" si="19"/>
        <v>3</v>
      </c>
      <c r="H80" s="77" t="s">
        <v>102</v>
      </c>
      <c r="I80" s="76">
        <v>1</v>
      </c>
      <c r="J80" s="75" t="s">
        <v>103</v>
      </c>
      <c r="K80" s="75" t="s">
        <v>104</v>
      </c>
      <c r="L80" s="72">
        <f t="shared" si="18"/>
        <v>3</v>
      </c>
      <c r="M80" s="68">
        <f t="shared" si="14"/>
        <v>0</v>
      </c>
      <c r="N80" s="68">
        <f t="shared" si="15"/>
        <v>0</v>
      </c>
      <c r="O80" s="68">
        <f t="shared" si="16"/>
        <v>0</v>
      </c>
      <c r="P80" s="69">
        <f t="shared" si="17"/>
        <v>3</v>
      </c>
    </row>
    <row r="81" spans="1:16" s="70" customFormat="1" ht="24" customHeight="1">
      <c r="A81" s="68">
        <f t="shared" si="13"/>
        <v>75</v>
      </c>
      <c r="B81" s="69">
        <v>956</v>
      </c>
      <c r="C81" s="71">
        <v>3</v>
      </c>
      <c r="D81" s="71">
        <v>0</v>
      </c>
      <c r="E81" s="71">
        <v>0</v>
      </c>
      <c r="F81" s="71">
        <v>0</v>
      </c>
      <c r="G81" s="69">
        <f t="shared" si="19"/>
        <v>3</v>
      </c>
      <c r="H81" s="77" t="s">
        <v>108</v>
      </c>
      <c r="I81" s="76"/>
      <c r="J81" s="76" t="s">
        <v>35</v>
      </c>
      <c r="K81" s="76" t="s">
        <v>36</v>
      </c>
      <c r="L81" s="72">
        <f t="shared" si="18"/>
        <v>3</v>
      </c>
      <c r="M81" s="68">
        <f t="shared" si="14"/>
        <v>0</v>
      </c>
      <c r="N81" s="68">
        <f t="shared" si="15"/>
        <v>0</v>
      </c>
      <c r="O81" s="68">
        <f t="shared" si="16"/>
        <v>0</v>
      </c>
      <c r="P81" s="69">
        <f t="shared" si="17"/>
        <v>3</v>
      </c>
    </row>
    <row r="82" spans="1:16" s="70" customFormat="1" ht="24" customHeight="1">
      <c r="A82" s="68">
        <f t="shared" si="13"/>
        <v>76</v>
      </c>
      <c r="B82" s="69">
        <v>968</v>
      </c>
      <c r="C82" s="71">
        <v>3</v>
      </c>
      <c r="D82" s="71">
        <v>0</v>
      </c>
      <c r="E82" s="71">
        <v>0</v>
      </c>
      <c r="F82" s="71">
        <v>0</v>
      </c>
      <c r="G82" s="69">
        <f t="shared" si="19"/>
        <v>3</v>
      </c>
      <c r="H82" s="80" t="s">
        <v>122</v>
      </c>
      <c r="I82" s="76"/>
      <c r="J82" s="81" t="s">
        <v>35</v>
      </c>
      <c r="K82" s="75" t="s">
        <v>43</v>
      </c>
      <c r="L82" s="72">
        <f t="shared" si="18"/>
        <v>3</v>
      </c>
      <c r="M82" s="68">
        <f t="shared" si="14"/>
        <v>0</v>
      </c>
      <c r="N82" s="68">
        <f t="shared" si="15"/>
        <v>0</v>
      </c>
      <c r="O82" s="68">
        <f t="shared" si="16"/>
        <v>0</v>
      </c>
      <c r="P82" s="69">
        <f t="shared" si="17"/>
        <v>3</v>
      </c>
    </row>
    <row r="83" spans="1:16" s="70" customFormat="1" ht="24" customHeight="1">
      <c r="A83" s="68">
        <f t="shared" si="13"/>
        <v>77</v>
      </c>
      <c r="B83" s="69">
        <v>969</v>
      </c>
      <c r="C83" s="71">
        <v>3</v>
      </c>
      <c r="D83" s="71">
        <v>0</v>
      </c>
      <c r="E83" s="71">
        <v>0</v>
      </c>
      <c r="F83" s="71">
        <v>0</v>
      </c>
      <c r="G83" s="69">
        <f t="shared" si="19"/>
        <v>3</v>
      </c>
      <c r="H83" s="77" t="s">
        <v>123</v>
      </c>
      <c r="I83" s="76"/>
      <c r="J83" s="81" t="s">
        <v>35</v>
      </c>
      <c r="K83" s="75" t="s">
        <v>43</v>
      </c>
      <c r="L83" s="72">
        <f t="shared" si="18"/>
        <v>3</v>
      </c>
      <c r="M83" s="68">
        <f t="shared" si="14"/>
        <v>0</v>
      </c>
      <c r="N83" s="68">
        <f t="shared" si="15"/>
        <v>0</v>
      </c>
      <c r="O83" s="68">
        <f t="shared" si="16"/>
        <v>0</v>
      </c>
      <c r="P83" s="69">
        <f t="shared" si="17"/>
        <v>3</v>
      </c>
    </row>
    <row r="84" spans="1:16" s="70" customFormat="1" ht="24" customHeight="1">
      <c r="A84" s="68">
        <f t="shared" si="13"/>
        <v>78</v>
      </c>
      <c r="B84" s="69">
        <v>970</v>
      </c>
      <c r="C84" s="71">
        <v>3</v>
      </c>
      <c r="D84" s="71">
        <v>0</v>
      </c>
      <c r="E84" s="71">
        <v>0</v>
      </c>
      <c r="F84" s="71">
        <v>0</v>
      </c>
      <c r="G84" s="69">
        <f t="shared" si="19"/>
        <v>3</v>
      </c>
      <c r="H84" s="77" t="s">
        <v>124</v>
      </c>
      <c r="I84" s="76">
        <v>2</v>
      </c>
      <c r="J84" s="75" t="s">
        <v>103</v>
      </c>
      <c r="K84" s="75" t="s">
        <v>104</v>
      </c>
      <c r="L84" s="72">
        <f t="shared" si="18"/>
        <v>3</v>
      </c>
      <c r="M84" s="68">
        <f t="shared" si="14"/>
        <v>0</v>
      </c>
      <c r="N84" s="68">
        <f t="shared" si="15"/>
        <v>0</v>
      </c>
      <c r="O84" s="68">
        <f t="shared" si="16"/>
        <v>0</v>
      </c>
      <c r="P84" s="69">
        <f t="shared" si="17"/>
        <v>3</v>
      </c>
    </row>
    <row r="85" spans="1:16" s="70" customFormat="1" ht="24" customHeight="1">
      <c r="A85" s="68">
        <f t="shared" si="13"/>
        <v>79</v>
      </c>
      <c r="B85" s="69">
        <v>980</v>
      </c>
      <c r="C85" s="71">
        <v>3</v>
      </c>
      <c r="D85" s="71">
        <v>0</v>
      </c>
      <c r="E85" s="71">
        <v>0</v>
      </c>
      <c r="F85" s="71">
        <v>0</v>
      </c>
      <c r="G85" s="69">
        <f t="shared" si="19"/>
        <v>3</v>
      </c>
      <c r="H85" s="77" t="s">
        <v>135</v>
      </c>
      <c r="I85" s="76">
        <v>2</v>
      </c>
      <c r="J85" s="76" t="s">
        <v>50</v>
      </c>
      <c r="K85" s="76" t="s">
        <v>51</v>
      </c>
      <c r="L85" s="72">
        <f t="shared" si="18"/>
        <v>3</v>
      </c>
      <c r="M85" s="68">
        <f t="shared" si="14"/>
        <v>0</v>
      </c>
      <c r="N85" s="68">
        <f t="shared" si="15"/>
        <v>0</v>
      </c>
      <c r="O85" s="68">
        <f t="shared" si="16"/>
        <v>0</v>
      </c>
      <c r="P85" s="69">
        <f t="shared" si="17"/>
        <v>3</v>
      </c>
    </row>
    <row r="86" spans="1:16" s="70" customFormat="1" ht="24" customHeight="1">
      <c r="A86" s="68">
        <f t="shared" si="13"/>
        <v>80</v>
      </c>
      <c r="B86" s="69">
        <v>981</v>
      </c>
      <c r="C86" s="71">
        <v>3</v>
      </c>
      <c r="D86" s="71">
        <v>0</v>
      </c>
      <c r="E86" s="71">
        <v>0</v>
      </c>
      <c r="F86" s="71">
        <v>0</v>
      </c>
      <c r="G86" s="69">
        <f t="shared" si="19"/>
        <v>3</v>
      </c>
      <c r="H86" s="77" t="s">
        <v>136</v>
      </c>
      <c r="I86" s="76"/>
      <c r="J86" s="81" t="s">
        <v>35</v>
      </c>
      <c r="K86" s="75" t="s">
        <v>43</v>
      </c>
      <c r="L86" s="72">
        <f t="shared" si="18"/>
        <v>3</v>
      </c>
      <c r="M86" s="68">
        <f t="shared" si="14"/>
        <v>0</v>
      </c>
      <c r="N86" s="68">
        <f t="shared" si="15"/>
        <v>0</v>
      </c>
      <c r="O86" s="68">
        <f t="shared" si="16"/>
        <v>0</v>
      </c>
      <c r="P86" s="69">
        <f t="shared" si="17"/>
        <v>3</v>
      </c>
    </row>
    <row r="87" spans="1:16" s="70" customFormat="1" ht="24" customHeight="1">
      <c r="A87" s="68">
        <f t="shared" si="13"/>
        <v>81</v>
      </c>
      <c r="B87" s="69">
        <v>921</v>
      </c>
      <c r="C87" s="68">
        <v>2</v>
      </c>
      <c r="D87" s="68">
        <v>0</v>
      </c>
      <c r="E87" s="68">
        <v>0</v>
      </c>
      <c r="F87" s="68">
        <v>0</v>
      </c>
      <c r="G87" s="69">
        <f t="shared" si="19"/>
        <v>2</v>
      </c>
      <c r="H87" s="78" t="s">
        <v>67</v>
      </c>
      <c r="I87" s="81">
        <v>3</v>
      </c>
      <c r="J87" s="81" t="s">
        <v>53</v>
      </c>
      <c r="K87" s="79" t="s">
        <v>68</v>
      </c>
      <c r="L87" s="72">
        <f t="shared" si="18"/>
        <v>2</v>
      </c>
      <c r="M87" s="68">
        <f t="shared" si="14"/>
        <v>0</v>
      </c>
      <c r="N87" s="68">
        <f t="shared" si="15"/>
        <v>0</v>
      </c>
      <c r="O87" s="68">
        <f t="shared" si="16"/>
        <v>0</v>
      </c>
      <c r="P87" s="69">
        <f t="shared" si="17"/>
        <v>2</v>
      </c>
    </row>
    <row r="88" spans="1:16" s="70" customFormat="1" ht="24" customHeight="1">
      <c r="A88" s="68">
        <f t="shared" si="13"/>
        <v>82</v>
      </c>
      <c r="B88" s="69">
        <v>933</v>
      </c>
      <c r="C88" s="68">
        <v>2</v>
      </c>
      <c r="D88" s="68">
        <v>0</v>
      </c>
      <c r="E88" s="68">
        <v>0</v>
      </c>
      <c r="F88" s="68">
        <v>0</v>
      </c>
      <c r="G88" s="69">
        <f t="shared" si="19"/>
        <v>2</v>
      </c>
      <c r="H88" s="78" t="s">
        <v>82</v>
      </c>
      <c r="I88" s="81">
        <v>1</v>
      </c>
      <c r="J88" s="81" t="s">
        <v>53</v>
      </c>
      <c r="K88" s="79" t="s">
        <v>68</v>
      </c>
      <c r="L88" s="72">
        <f t="shared" si="18"/>
        <v>2</v>
      </c>
      <c r="M88" s="68">
        <f t="shared" si="14"/>
        <v>0</v>
      </c>
      <c r="N88" s="68">
        <f t="shared" si="15"/>
        <v>0</v>
      </c>
      <c r="O88" s="68">
        <f t="shared" si="16"/>
        <v>0</v>
      </c>
      <c r="P88" s="69">
        <f t="shared" si="17"/>
        <v>2</v>
      </c>
    </row>
    <row r="89" spans="1:16" s="70" customFormat="1" ht="24" customHeight="1">
      <c r="A89" s="68">
        <f t="shared" si="13"/>
        <v>83</v>
      </c>
      <c r="B89" s="69">
        <v>976</v>
      </c>
      <c r="C89" s="71">
        <v>2</v>
      </c>
      <c r="D89" s="71">
        <v>0</v>
      </c>
      <c r="E89" s="71">
        <v>0</v>
      </c>
      <c r="F89" s="71">
        <v>0</v>
      </c>
      <c r="G89" s="69">
        <f t="shared" si="19"/>
        <v>2</v>
      </c>
      <c r="H89" s="73" t="s">
        <v>130</v>
      </c>
      <c r="I89" s="74" t="s">
        <v>131</v>
      </c>
      <c r="J89" s="75" t="s">
        <v>32</v>
      </c>
      <c r="K89" s="76" t="s">
        <v>33</v>
      </c>
      <c r="L89" s="72">
        <f t="shared" si="18"/>
        <v>2</v>
      </c>
      <c r="M89" s="68">
        <f t="shared" si="14"/>
        <v>0</v>
      </c>
      <c r="N89" s="68">
        <f t="shared" si="15"/>
        <v>0</v>
      </c>
      <c r="O89" s="68">
        <f t="shared" si="16"/>
        <v>0</v>
      </c>
      <c r="P89" s="69">
        <f t="shared" si="17"/>
        <v>2</v>
      </c>
    </row>
    <row r="90" spans="1:16" s="70" customFormat="1" ht="24" customHeight="1">
      <c r="A90" s="68">
        <f t="shared" si="13"/>
        <v>84</v>
      </c>
      <c r="B90" s="69">
        <v>990</v>
      </c>
      <c r="C90" s="71">
        <v>2</v>
      </c>
      <c r="D90" s="71">
        <v>0</v>
      </c>
      <c r="E90" s="71">
        <v>0</v>
      </c>
      <c r="F90" s="71">
        <v>0</v>
      </c>
      <c r="G90" s="69">
        <f t="shared" si="19"/>
        <v>2</v>
      </c>
      <c r="H90" s="77" t="s">
        <v>147</v>
      </c>
      <c r="I90" s="76"/>
      <c r="J90" s="81" t="s">
        <v>35</v>
      </c>
      <c r="K90" s="75" t="s">
        <v>43</v>
      </c>
      <c r="L90" s="72">
        <f t="shared" si="18"/>
        <v>2</v>
      </c>
      <c r="M90" s="68">
        <f t="shared" si="14"/>
        <v>0</v>
      </c>
      <c r="N90" s="68">
        <f t="shared" si="15"/>
        <v>0</v>
      </c>
      <c r="O90" s="68">
        <f t="shared" si="16"/>
        <v>0</v>
      </c>
      <c r="P90" s="69">
        <f t="shared" si="17"/>
        <v>2</v>
      </c>
    </row>
    <row r="91" spans="1:16" s="70" customFormat="1" ht="24" customHeight="1">
      <c r="A91" s="68">
        <f t="shared" si="13"/>
        <v>85</v>
      </c>
      <c r="B91" s="69">
        <v>994</v>
      </c>
      <c r="C91" s="71">
        <v>2</v>
      </c>
      <c r="D91" s="71">
        <v>0</v>
      </c>
      <c r="E91" s="71">
        <v>0</v>
      </c>
      <c r="F91" s="71">
        <v>0</v>
      </c>
      <c r="G91" s="69">
        <f t="shared" si="19"/>
        <v>2</v>
      </c>
      <c r="H91" s="80" t="s">
        <v>151</v>
      </c>
      <c r="I91" s="76"/>
      <c r="J91" s="81" t="s">
        <v>35</v>
      </c>
      <c r="K91" s="75" t="s">
        <v>43</v>
      </c>
      <c r="L91" s="72">
        <f t="shared" si="18"/>
        <v>2</v>
      </c>
      <c r="M91" s="68">
        <f t="shared" si="14"/>
        <v>0</v>
      </c>
      <c r="N91" s="68">
        <f t="shared" si="15"/>
        <v>0</v>
      </c>
      <c r="O91" s="68">
        <f t="shared" si="16"/>
        <v>0</v>
      </c>
      <c r="P91" s="69">
        <f t="shared" si="17"/>
        <v>2</v>
      </c>
    </row>
    <row r="92" spans="1:16" s="70" customFormat="1" ht="24" customHeight="1">
      <c r="A92" s="68">
        <f t="shared" si="13"/>
        <v>86</v>
      </c>
      <c r="B92" s="69">
        <v>955</v>
      </c>
      <c r="C92" s="71">
        <v>0</v>
      </c>
      <c r="D92" s="71">
        <v>0</v>
      </c>
      <c r="E92" s="71">
        <v>1</v>
      </c>
      <c r="F92" s="71">
        <v>0</v>
      </c>
      <c r="G92" s="69">
        <f t="shared" si="19"/>
        <v>1</v>
      </c>
      <c r="H92" s="77" t="s">
        <v>107</v>
      </c>
      <c r="I92" s="76"/>
      <c r="J92" s="81" t="s">
        <v>35</v>
      </c>
      <c r="K92" s="75" t="s">
        <v>43</v>
      </c>
      <c r="L92" s="72">
        <f t="shared" si="18"/>
        <v>0</v>
      </c>
      <c r="M92" s="68">
        <f t="shared" si="14"/>
        <v>0</v>
      </c>
      <c r="N92" s="68">
        <f t="shared" si="15"/>
        <v>1</v>
      </c>
      <c r="O92" s="68">
        <f t="shared" si="16"/>
        <v>0</v>
      </c>
      <c r="P92" s="69">
        <f t="shared" si="17"/>
        <v>1</v>
      </c>
    </row>
    <row r="93" spans="1:16" s="70" customFormat="1" ht="24" customHeight="1">
      <c r="A93" s="68">
        <f t="shared" si="13"/>
        <v>87</v>
      </c>
      <c r="B93" s="69">
        <v>911</v>
      </c>
      <c r="C93" s="68">
        <v>1</v>
      </c>
      <c r="D93" s="68">
        <v>0</v>
      </c>
      <c r="E93" s="68">
        <v>0</v>
      </c>
      <c r="F93" s="68">
        <v>0</v>
      </c>
      <c r="G93" s="69">
        <f t="shared" si="19"/>
        <v>1</v>
      </c>
      <c r="H93" s="77" t="s">
        <v>49</v>
      </c>
      <c r="I93" s="76">
        <v>3</v>
      </c>
      <c r="J93" s="76" t="s">
        <v>50</v>
      </c>
      <c r="K93" s="76" t="s">
        <v>51</v>
      </c>
      <c r="L93" s="72">
        <f t="shared" si="18"/>
        <v>1</v>
      </c>
      <c r="M93" s="68">
        <f t="shared" si="14"/>
        <v>0</v>
      </c>
      <c r="N93" s="68">
        <f t="shared" si="15"/>
        <v>0</v>
      </c>
      <c r="O93" s="68">
        <f t="shared" si="16"/>
        <v>0</v>
      </c>
      <c r="P93" s="69">
        <f t="shared" si="17"/>
        <v>1</v>
      </c>
    </row>
    <row r="94" spans="1:16" s="70" customFormat="1" ht="24" customHeight="1">
      <c r="A94" s="68">
        <f t="shared" si="13"/>
        <v>88</v>
      </c>
      <c r="B94" s="69">
        <v>937</v>
      </c>
      <c r="C94" s="68">
        <v>1</v>
      </c>
      <c r="D94" s="68">
        <v>0</v>
      </c>
      <c r="E94" s="68">
        <v>0</v>
      </c>
      <c r="F94" s="68">
        <v>0</v>
      </c>
      <c r="G94" s="69">
        <f t="shared" si="19"/>
        <v>1</v>
      </c>
      <c r="H94" s="78" t="s">
        <v>86</v>
      </c>
      <c r="I94" s="79">
        <v>2</v>
      </c>
      <c r="J94" s="79" t="s">
        <v>40</v>
      </c>
      <c r="K94" s="79" t="s">
        <v>41</v>
      </c>
      <c r="L94" s="72">
        <f t="shared" si="18"/>
        <v>1</v>
      </c>
      <c r="M94" s="68">
        <f t="shared" si="14"/>
        <v>0</v>
      </c>
      <c r="N94" s="68">
        <f t="shared" si="15"/>
        <v>0</v>
      </c>
      <c r="O94" s="68">
        <f t="shared" si="16"/>
        <v>0</v>
      </c>
      <c r="P94" s="69">
        <f t="shared" si="17"/>
        <v>1</v>
      </c>
    </row>
    <row r="95" spans="1:16" s="70" customFormat="1" ht="24" customHeight="1">
      <c r="A95" s="68">
        <f t="shared" si="13"/>
        <v>89</v>
      </c>
      <c r="B95" s="69">
        <v>949</v>
      </c>
      <c r="C95" s="68">
        <v>1</v>
      </c>
      <c r="D95" s="68">
        <v>0</v>
      </c>
      <c r="E95" s="68">
        <v>0</v>
      </c>
      <c r="F95" s="68">
        <v>0</v>
      </c>
      <c r="G95" s="69">
        <f t="shared" si="19"/>
        <v>1</v>
      </c>
      <c r="H95" s="77" t="s">
        <v>98</v>
      </c>
      <c r="I95" s="76"/>
      <c r="J95" s="76" t="s">
        <v>35</v>
      </c>
      <c r="K95" s="76" t="s">
        <v>36</v>
      </c>
      <c r="L95" s="72">
        <f t="shared" si="18"/>
        <v>1</v>
      </c>
      <c r="M95" s="68">
        <f t="shared" si="14"/>
        <v>0</v>
      </c>
      <c r="N95" s="68">
        <f t="shared" si="15"/>
        <v>0</v>
      </c>
      <c r="O95" s="68">
        <f t="shared" si="16"/>
        <v>0</v>
      </c>
      <c r="P95" s="69">
        <f t="shared" si="17"/>
        <v>1</v>
      </c>
    </row>
    <row r="96" spans="1:16" s="70" customFormat="1" ht="24" customHeight="1">
      <c r="A96" s="68">
        <f t="shared" si="13"/>
        <v>90</v>
      </c>
      <c r="B96" s="69">
        <v>954</v>
      </c>
      <c r="C96" s="71">
        <v>1</v>
      </c>
      <c r="D96" s="71">
        <v>0</v>
      </c>
      <c r="E96" s="71">
        <v>0</v>
      </c>
      <c r="F96" s="71">
        <v>0</v>
      </c>
      <c r="G96" s="69">
        <f t="shared" si="19"/>
        <v>1</v>
      </c>
      <c r="H96" s="80" t="s">
        <v>106</v>
      </c>
      <c r="I96" s="76"/>
      <c r="J96" s="81" t="s">
        <v>35</v>
      </c>
      <c r="K96" s="75" t="s">
        <v>43</v>
      </c>
      <c r="L96" s="72">
        <f t="shared" si="18"/>
        <v>1</v>
      </c>
      <c r="M96" s="68">
        <f t="shared" si="14"/>
        <v>0</v>
      </c>
      <c r="N96" s="68">
        <f t="shared" si="15"/>
        <v>0</v>
      </c>
      <c r="O96" s="68">
        <f t="shared" si="16"/>
        <v>0</v>
      </c>
      <c r="P96" s="69">
        <f t="shared" si="17"/>
        <v>1</v>
      </c>
    </row>
    <row r="97" spans="1:16" s="70" customFormat="1" ht="24" customHeight="1">
      <c r="A97" s="68">
        <f t="shared" si="13"/>
        <v>91</v>
      </c>
      <c r="B97" s="69">
        <v>962</v>
      </c>
      <c r="C97" s="71">
        <v>1</v>
      </c>
      <c r="D97" s="71">
        <v>0</v>
      </c>
      <c r="E97" s="71">
        <v>0</v>
      </c>
      <c r="F97" s="71">
        <v>0</v>
      </c>
      <c r="G97" s="69">
        <f t="shared" si="19"/>
        <v>1</v>
      </c>
      <c r="H97" s="78" t="s">
        <v>114</v>
      </c>
      <c r="I97" s="81">
        <v>4</v>
      </c>
      <c r="J97" s="81" t="s">
        <v>53</v>
      </c>
      <c r="K97" s="79" t="s">
        <v>68</v>
      </c>
      <c r="L97" s="72">
        <f t="shared" si="18"/>
        <v>1</v>
      </c>
      <c r="M97" s="68">
        <f t="shared" si="14"/>
        <v>0</v>
      </c>
      <c r="N97" s="68">
        <f t="shared" si="15"/>
        <v>0</v>
      </c>
      <c r="O97" s="68">
        <f t="shared" si="16"/>
        <v>0</v>
      </c>
      <c r="P97" s="69">
        <f t="shared" si="17"/>
        <v>1</v>
      </c>
    </row>
    <row r="98" spans="1:16" s="70" customFormat="1" ht="24" customHeight="1">
      <c r="A98" s="68">
        <f t="shared" si="13"/>
        <v>92</v>
      </c>
      <c r="B98" s="69">
        <v>964</v>
      </c>
      <c r="C98" s="71">
        <v>1</v>
      </c>
      <c r="D98" s="71">
        <v>0</v>
      </c>
      <c r="E98" s="71">
        <v>0</v>
      </c>
      <c r="F98" s="71">
        <v>0</v>
      </c>
      <c r="G98" s="69">
        <f t="shared" si="19"/>
        <v>1</v>
      </c>
      <c r="H98" s="80" t="s">
        <v>116</v>
      </c>
      <c r="I98" s="76"/>
      <c r="J98" s="81" t="s">
        <v>35</v>
      </c>
      <c r="K98" s="75" t="s">
        <v>43</v>
      </c>
      <c r="L98" s="72">
        <f t="shared" si="18"/>
        <v>1</v>
      </c>
      <c r="M98" s="68">
        <f t="shared" si="14"/>
        <v>0</v>
      </c>
      <c r="N98" s="68">
        <f t="shared" si="15"/>
        <v>0</v>
      </c>
      <c r="O98" s="68">
        <f t="shared" si="16"/>
        <v>0</v>
      </c>
      <c r="P98" s="69">
        <f t="shared" si="17"/>
        <v>1</v>
      </c>
    </row>
    <row r="99" spans="1:16" s="70" customFormat="1" ht="24" customHeight="1">
      <c r="A99" s="68">
        <f t="shared" si="13"/>
        <v>93</v>
      </c>
      <c r="B99" s="69">
        <v>992</v>
      </c>
      <c r="C99" s="71">
        <v>1</v>
      </c>
      <c r="D99" s="71">
        <v>0</v>
      </c>
      <c r="E99" s="71">
        <v>0</v>
      </c>
      <c r="F99" s="71">
        <v>0</v>
      </c>
      <c r="G99" s="69">
        <f t="shared" si="19"/>
        <v>1</v>
      </c>
      <c r="H99" s="77" t="s">
        <v>149</v>
      </c>
      <c r="I99" s="76"/>
      <c r="J99" s="76" t="s">
        <v>35</v>
      </c>
      <c r="K99" s="76" t="s">
        <v>36</v>
      </c>
      <c r="L99" s="72">
        <f t="shared" si="18"/>
        <v>1</v>
      </c>
      <c r="M99" s="68">
        <f t="shared" si="14"/>
        <v>0</v>
      </c>
      <c r="N99" s="68">
        <f t="shared" si="15"/>
        <v>0</v>
      </c>
      <c r="O99" s="68">
        <f t="shared" si="16"/>
        <v>0</v>
      </c>
      <c r="P99" s="69">
        <f t="shared" si="17"/>
        <v>1</v>
      </c>
    </row>
    <row r="100" spans="1:16" s="70" customFormat="1" ht="24" customHeight="1">
      <c r="A100" s="68">
        <f t="shared" si="13"/>
        <v>94</v>
      </c>
      <c r="B100" s="69">
        <v>996</v>
      </c>
      <c r="C100" s="71">
        <v>1</v>
      </c>
      <c r="D100" s="71">
        <v>0</v>
      </c>
      <c r="E100" s="71">
        <v>0</v>
      </c>
      <c r="F100" s="71">
        <v>0</v>
      </c>
      <c r="G100" s="69">
        <f t="shared" si="19"/>
        <v>1</v>
      </c>
      <c r="H100" s="78" t="s">
        <v>153</v>
      </c>
      <c r="I100" s="79">
        <v>2</v>
      </c>
      <c r="J100" s="81" t="s">
        <v>118</v>
      </c>
      <c r="K100" s="76" t="s">
        <v>119</v>
      </c>
      <c r="L100" s="72">
        <f t="shared" si="18"/>
        <v>1</v>
      </c>
      <c r="M100" s="68">
        <f t="shared" si="14"/>
        <v>0</v>
      </c>
      <c r="N100" s="68">
        <f t="shared" si="15"/>
        <v>0</v>
      </c>
      <c r="O100" s="68">
        <f t="shared" si="16"/>
        <v>0</v>
      </c>
      <c r="P100" s="69">
        <f t="shared" si="17"/>
        <v>1</v>
      </c>
    </row>
    <row r="101" spans="1:16" s="70" customFormat="1" ht="24" customHeight="1">
      <c r="A101" s="68">
        <f t="shared" si="13"/>
        <v>95</v>
      </c>
      <c r="B101" s="69">
        <v>934</v>
      </c>
      <c r="C101" s="68">
        <v>0</v>
      </c>
      <c r="D101" s="68">
        <v>0</v>
      </c>
      <c r="E101" s="68">
        <v>0</v>
      </c>
      <c r="F101" s="68">
        <v>0</v>
      </c>
      <c r="G101" s="69">
        <f t="shared" si="19"/>
        <v>0</v>
      </c>
      <c r="H101" s="73" t="s">
        <v>83</v>
      </c>
      <c r="I101" s="74"/>
      <c r="J101" s="75" t="s">
        <v>32</v>
      </c>
      <c r="K101" s="76" t="s">
        <v>33</v>
      </c>
      <c r="L101" s="72">
        <f t="shared" si="18"/>
        <v>0</v>
      </c>
      <c r="M101" s="68">
        <f t="shared" si="14"/>
        <v>0</v>
      </c>
      <c r="N101" s="68">
        <f t="shared" si="15"/>
        <v>0</v>
      </c>
      <c r="O101" s="68">
        <f t="shared" si="16"/>
        <v>0</v>
      </c>
      <c r="P101" s="69">
        <f t="shared" si="17"/>
        <v>0</v>
      </c>
    </row>
    <row r="102" spans="1:16" s="70" customFormat="1" ht="24" customHeight="1">
      <c r="A102" s="68">
        <f t="shared" si="13"/>
        <v>96</v>
      </c>
      <c r="B102" s="69">
        <v>975</v>
      </c>
      <c r="C102" s="71">
        <v>0</v>
      </c>
      <c r="D102" s="71">
        <v>0</v>
      </c>
      <c r="E102" s="71">
        <v>0</v>
      </c>
      <c r="F102" s="71">
        <v>0</v>
      </c>
      <c r="G102" s="69">
        <f t="shared" si="19"/>
        <v>0</v>
      </c>
      <c r="H102" s="78" t="s">
        <v>129</v>
      </c>
      <c r="I102" s="79"/>
      <c r="J102" s="79" t="s">
        <v>40</v>
      </c>
      <c r="K102" s="79" t="s">
        <v>41</v>
      </c>
      <c r="L102" s="72">
        <f t="shared" si="18"/>
        <v>0</v>
      </c>
      <c r="M102" s="68">
        <f t="shared" si="14"/>
        <v>0</v>
      </c>
      <c r="N102" s="68">
        <f t="shared" si="15"/>
        <v>0</v>
      </c>
      <c r="O102" s="68">
        <f t="shared" si="16"/>
        <v>0</v>
      </c>
      <c r="P102" s="69">
        <f t="shared" si="17"/>
        <v>0</v>
      </c>
    </row>
    <row r="103" spans="1:16" s="70" customFormat="1" ht="24" customHeight="1">
      <c r="A103" s="68">
        <f t="shared" si="13"/>
        <v>97</v>
      </c>
      <c r="B103" s="69">
        <v>991</v>
      </c>
      <c r="C103" s="71">
        <v>0</v>
      </c>
      <c r="D103" s="71">
        <v>0</v>
      </c>
      <c r="E103" s="71">
        <v>0</v>
      </c>
      <c r="F103" s="71">
        <v>0</v>
      </c>
      <c r="G103" s="69">
        <f>SUM(C103:F103)</f>
        <v>0</v>
      </c>
      <c r="H103" s="77" t="s">
        <v>148</v>
      </c>
      <c r="I103" s="76"/>
      <c r="J103" s="76" t="s">
        <v>35</v>
      </c>
      <c r="K103" s="76" t="s">
        <v>36</v>
      </c>
      <c r="L103" s="72">
        <f t="shared" si="18"/>
        <v>0</v>
      </c>
      <c r="M103" s="68">
        <f t="shared" si="14"/>
        <v>0</v>
      </c>
      <c r="N103" s="68">
        <f t="shared" si="15"/>
        <v>0</v>
      </c>
      <c r="O103" s="68">
        <f t="shared" si="16"/>
        <v>0</v>
      </c>
      <c r="P103" s="69">
        <f t="shared" si="17"/>
        <v>0</v>
      </c>
    </row>
    <row r="104" spans="1:16" s="70" customFormat="1" ht="24" customHeight="1">
      <c r="L104" s="54"/>
      <c r="M104" s="54"/>
      <c r="N104" s="54"/>
      <c r="O104" s="54"/>
      <c r="P104" s="54"/>
    </row>
    <row r="105" spans="1:16" s="70" customFormat="1" ht="24" customHeight="1">
      <c r="L105" s="54"/>
      <c r="M105" s="54"/>
      <c r="N105" s="54"/>
      <c r="O105" s="54"/>
      <c r="P105" s="54"/>
    </row>
    <row r="106" spans="1:16" s="70" customFormat="1" ht="24" customHeight="1">
      <c r="L106" s="54"/>
      <c r="M106" s="54"/>
      <c r="N106" s="54"/>
      <c r="O106" s="54"/>
      <c r="P106" s="54"/>
    </row>
    <row r="107" spans="1:16" s="70" customFormat="1" ht="24" customHeight="1">
      <c r="L107" s="54"/>
      <c r="M107" s="54"/>
      <c r="N107" s="54"/>
      <c r="O107" s="54"/>
      <c r="P107" s="54"/>
    </row>
    <row r="108" spans="1:16" s="70" customFormat="1" ht="24" customHeight="1">
      <c r="L108" s="54"/>
      <c r="M108" s="54"/>
      <c r="N108" s="54"/>
      <c r="O108" s="54"/>
      <c r="P108" s="54"/>
    </row>
    <row r="109" spans="1:16" s="70" customFormat="1" ht="24" customHeight="1">
      <c r="L109" s="54"/>
      <c r="M109" s="54"/>
      <c r="N109" s="54"/>
      <c r="O109" s="54"/>
      <c r="P109" s="54"/>
    </row>
    <row r="110" spans="1:16" s="70" customFormat="1" ht="24" customHeight="1">
      <c r="L110" s="54"/>
      <c r="M110" s="54"/>
      <c r="N110" s="54"/>
      <c r="O110" s="54"/>
      <c r="P110" s="54"/>
    </row>
    <row r="111" spans="1:16" s="70" customFormat="1" ht="24" customHeight="1">
      <c r="L111" s="54"/>
      <c r="M111" s="54"/>
      <c r="N111" s="54"/>
      <c r="O111" s="54"/>
      <c r="P111" s="54"/>
    </row>
    <row r="112" spans="1:16" s="70" customFormat="1" ht="24" customHeight="1">
      <c r="L112" s="54"/>
      <c r="M112" s="54"/>
      <c r="N112" s="54"/>
      <c r="O112" s="54"/>
      <c r="P112" s="54"/>
    </row>
    <row r="113" spans="12:16" s="70" customFormat="1" ht="24" customHeight="1">
      <c r="L113" s="54"/>
      <c r="M113" s="54"/>
      <c r="N113" s="54"/>
      <c r="O113" s="54"/>
      <c r="P113" s="54"/>
    </row>
    <row r="114" spans="12:16" s="70" customFormat="1" ht="24" customHeight="1">
      <c r="L114" s="54"/>
      <c r="M114" s="54"/>
      <c r="N114" s="54"/>
      <c r="O114" s="54"/>
      <c r="P114" s="54"/>
    </row>
    <row r="115" spans="12:16" s="70" customFormat="1" ht="24" customHeight="1">
      <c r="L115" s="54"/>
      <c r="M115" s="54"/>
      <c r="N115" s="54"/>
      <c r="O115" s="54"/>
      <c r="P115" s="54"/>
    </row>
    <row r="116" spans="12:16" s="70" customFormat="1" ht="24" customHeight="1">
      <c r="L116" s="54"/>
      <c r="M116" s="54"/>
      <c r="N116" s="54"/>
      <c r="O116" s="54"/>
      <c r="P116" s="54"/>
    </row>
    <row r="117" spans="12:16" s="70" customFormat="1" ht="24" customHeight="1">
      <c r="L117" s="54"/>
      <c r="M117" s="54"/>
      <c r="N117" s="54"/>
      <c r="O117" s="54"/>
      <c r="P117" s="54"/>
    </row>
    <row r="118" spans="12:16" s="70" customFormat="1" ht="24" customHeight="1">
      <c r="L118" s="54"/>
      <c r="M118" s="54"/>
      <c r="N118" s="54"/>
      <c r="O118" s="54"/>
      <c r="P118" s="54"/>
    </row>
    <row r="119" spans="12:16" s="70" customFormat="1" ht="24" customHeight="1">
      <c r="L119" s="54"/>
      <c r="M119" s="54"/>
      <c r="N119" s="54"/>
      <c r="O119" s="54"/>
      <c r="P119" s="54"/>
    </row>
    <row r="120" spans="12:16" s="70" customFormat="1" ht="24" customHeight="1">
      <c r="L120" s="54"/>
      <c r="M120" s="54"/>
      <c r="N120" s="54"/>
      <c r="O120" s="54"/>
      <c r="P120" s="54"/>
    </row>
    <row r="121" spans="12:16" s="70" customFormat="1" ht="24" customHeight="1">
      <c r="L121" s="54"/>
      <c r="M121" s="54"/>
      <c r="N121" s="54"/>
      <c r="O121" s="54"/>
      <c r="P121" s="54"/>
    </row>
    <row r="122" spans="12:16" s="70" customFormat="1" ht="24" customHeight="1">
      <c r="L122" s="54"/>
      <c r="M122" s="54"/>
      <c r="N122" s="54"/>
      <c r="O122" s="54"/>
      <c r="P122" s="54"/>
    </row>
    <row r="123" spans="12:16" s="70" customFormat="1" ht="24" customHeight="1">
      <c r="L123" s="54"/>
      <c r="M123" s="54"/>
      <c r="N123" s="54"/>
      <c r="O123" s="54"/>
      <c r="P123" s="54"/>
    </row>
    <row r="124" spans="12:16" s="70" customFormat="1" ht="24" customHeight="1">
      <c r="L124" s="54"/>
      <c r="M124" s="54"/>
      <c r="N124" s="54"/>
      <c r="O124" s="54"/>
      <c r="P124" s="54"/>
    </row>
    <row r="125" spans="12:16" s="70" customFormat="1" ht="24" customHeight="1">
      <c r="L125" s="54"/>
      <c r="M125" s="54"/>
      <c r="N125" s="54"/>
      <c r="O125" s="54"/>
      <c r="P125" s="54"/>
    </row>
    <row r="126" spans="12:16" s="70" customFormat="1" ht="24" customHeight="1">
      <c r="L126" s="54"/>
      <c r="M126" s="54"/>
      <c r="N126" s="54"/>
      <c r="O126" s="54"/>
      <c r="P126" s="54"/>
    </row>
    <row r="127" spans="12:16" s="70" customFormat="1" ht="24" customHeight="1">
      <c r="L127" s="54"/>
      <c r="M127" s="54"/>
      <c r="N127" s="54"/>
      <c r="O127" s="54"/>
      <c r="P127" s="54"/>
    </row>
    <row r="128" spans="12:16" s="70" customFormat="1" ht="24" customHeight="1">
      <c r="L128" s="54"/>
      <c r="M128" s="54"/>
      <c r="N128" s="54"/>
      <c r="O128" s="54"/>
      <c r="P128" s="54"/>
    </row>
    <row r="129" spans="12:16" s="70" customFormat="1" ht="24" customHeight="1">
      <c r="L129" s="54"/>
      <c r="M129" s="54"/>
      <c r="N129" s="54"/>
      <c r="O129" s="54"/>
      <c r="P129" s="54"/>
    </row>
    <row r="130" spans="12:16" s="70" customFormat="1" ht="24" customHeight="1">
      <c r="L130" s="54"/>
      <c r="M130" s="54"/>
      <c r="N130" s="54"/>
      <c r="O130" s="54"/>
      <c r="P130" s="54"/>
    </row>
    <row r="131" spans="12:16" s="70" customFormat="1" ht="24" customHeight="1">
      <c r="L131" s="54"/>
      <c r="M131" s="54"/>
      <c r="N131" s="54"/>
      <c r="O131" s="54"/>
      <c r="P131" s="54"/>
    </row>
    <row r="132" spans="12:16" s="70" customFormat="1" ht="24" customHeight="1">
      <c r="L132" s="54"/>
      <c r="M132" s="54"/>
      <c r="N132" s="54"/>
      <c r="O132" s="54"/>
      <c r="P132" s="54"/>
    </row>
    <row r="133" spans="12:16" s="70" customFormat="1" ht="24" customHeight="1">
      <c r="L133" s="54"/>
      <c r="M133" s="54"/>
      <c r="N133" s="54"/>
      <c r="O133" s="54"/>
      <c r="P133" s="54"/>
    </row>
    <row r="134" spans="12:16" s="70" customFormat="1" ht="24" customHeight="1">
      <c r="L134" s="54"/>
      <c r="M134" s="54"/>
      <c r="N134" s="54"/>
      <c r="O134" s="54"/>
      <c r="P134" s="54"/>
    </row>
    <row r="135" spans="12:16" s="70" customFormat="1" ht="24" customHeight="1">
      <c r="L135" s="54"/>
      <c r="M135" s="54"/>
      <c r="N135" s="54"/>
      <c r="O135" s="54"/>
      <c r="P135" s="54"/>
    </row>
    <row r="136" spans="12:16" s="70" customFormat="1" ht="24" customHeight="1">
      <c r="L136" s="54"/>
      <c r="M136" s="54"/>
      <c r="N136" s="54"/>
      <c r="O136" s="54"/>
      <c r="P136" s="54"/>
    </row>
    <row r="137" spans="12:16" s="70" customFormat="1" ht="15.75">
      <c r="L137" s="54"/>
      <c r="M137" s="54"/>
      <c r="N137" s="54"/>
      <c r="O137" s="54"/>
      <c r="P137" s="54"/>
    </row>
    <row r="138" spans="12:16" s="70" customFormat="1" ht="15.75">
      <c r="L138" s="54"/>
      <c r="M138" s="54"/>
      <c r="N138" s="54"/>
      <c r="O138" s="54"/>
      <c r="P138" s="54"/>
    </row>
    <row r="139" spans="12:16" s="70" customFormat="1" ht="15.75">
      <c r="L139" s="54"/>
      <c r="M139" s="54"/>
      <c r="N139" s="54"/>
      <c r="O139" s="54"/>
      <c r="P139" s="54"/>
    </row>
    <row r="140" spans="12:16" s="70" customFormat="1" ht="15.75">
      <c r="L140" s="54"/>
      <c r="M140" s="54"/>
      <c r="N140" s="54"/>
      <c r="O140" s="54"/>
      <c r="P140" s="54"/>
    </row>
    <row r="141" spans="12:16" s="70" customFormat="1" ht="15.75">
      <c r="L141" s="54"/>
      <c r="M141" s="54"/>
      <c r="N141" s="54"/>
      <c r="O141" s="54"/>
      <c r="P141" s="54"/>
    </row>
    <row r="142" spans="12:16" s="70" customFormat="1" ht="15.75">
      <c r="L142" s="54"/>
      <c r="M142" s="54"/>
      <c r="N142" s="54"/>
      <c r="O142" s="54"/>
      <c r="P142" s="54"/>
    </row>
    <row r="143" spans="12:16" s="70" customFormat="1" ht="15.75">
      <c r="L143" s="54"/>
      <c r="M143" s="54"/>
      <c r="N143" s="54"/>
      <c r="O143" s="54"/>
      <c r="P143" s="54"/>
    </row>
    <row r="144" spans="12:16" s="70" customFormat="1" ht="15.75">
      <c r="L144" s="54"/>
      <c r="M144" s="54"/>
      <c r="N144" s="54"/>
      <c r="O144" s="54"/>
      <c r="P144" s="54"/>
    </row>
    <row r="145" spans="12:16" s="70" customFormat="1" ht="15.75">
      <c r="L145" s="54"/>
      <c r="M145" s="54"/>
      <c r="N145" s="54"/>
      <c r="O145" s="54"/>
      <c r="P145" s="54"/>
    </row>
    <row r="146" spans="12:16" s="70" customFormat="1" ht="15.75">
      <c r="L146" s="54"/>
      <c r="M146" s="54"/>
      <c r="N146" s="54"/>
      <c r="O146" s="54"/>
      <c r="P146" s="54"/>
    </row>
    <row r="147" spans="12:16" s="70" customFormat="1" ht="15.75">
      <c r="L147" s="54"/>
      <c r="M147" s="54"/>
      <c r="N147" s="54"/>
      <c r="O147" s="54"/>
      <c r="P147" s="54"/>
    </row>
    <row r="148" spans="12:16" s="70" customFormat="1" ht="15.75">
      <c r="L148" s="54"/>
      <c r="M148" s="54"/>
      <c r="N148" s="54"/>
      <c r="O148" s="54"/>
      <c r="P148" s="54"/>
    </row>
    <row r="149" spans="12:16" s="70" customFormat="1" ht="15.75">
      <c r="L149" s="54"/>
      <c r="M149" s="54"/>
      <c r="N149" s="54"/>
      <c r="O149" s="54"/>
      <c r="P149" s="54"/>
    </row>
    <row r="150" spans="12:16" s="70" customFormat="1" ht="15.75">
      <c r="L150" s="54"/>
      <c r="M150" s="54"/>
      <c r="N150" s="54"/>
      <c r="O150" s="54"/>
      <c r="P150" s="54"/>
    </row>
    <row r="151" spans="12:16" s="70" customFormat="1" ht="15.75">
      <c r="L151" s="54"/>
      <c r="M151" s="54"/>
      <c r="N151" s="54"/>
      <c r="O151" s="54"/>
      <c r="P151" s="54"/>
    </row>
    <row r="152" spans="12:16" s="70" customFormat="1" ht="15.75">
      <c r="L152" s="54"/>
      <c r="M152" s="54"/>
      <c r="N152" s="54"/>
      <c r="O152" s="54"/>
      <c r="P152" s="54"/>
    </row>
    <row r="153" spans="12:16" s="70" customFormat="1" ht="15.75">
      <c r="L153" s="54"/>
      <c r="M153" s="54"/>
      <c r="N153" s="54"/>
      <c r="O153" s="54"/>
      <c r="P153" s="54"/>
    </row>
    <row r="154" spans="12:16" s="70" customFormat="1" ht="15.75">
      <c r="L154" s="54"/>
      <c r="M154" s="54"/>
      <c r="N154" s="54"/>
      <c r="O154" s="54"/>
      <c r="P154" s="54"/>
    </row>
    <row r="155" spans="12:16" s="70" customFormat="1" ht="15.75">
      <c r="L155" s="54"/>
      <c r="M155" s="54"/>
      <c r="N155" s="54"/>
      <c r="O155" s="54"/>
      <c r="P155" s="54"/>
    </row>
    <row r="156" spans="12:16" s="70" customFormat="1" ht="15.75">
      <c r="L156" s="54"/>
      <c r="M156" s="54"/>
      <c r="N156" s="54"/>
      <c r="O156" s="54"/>
      <c r="P156" s="54"/>
    </row>
    <row r="157" spans="12:16" s="70" customFormat="1" ht="15.75">
      <c r="L157" s="54"/>
      <c r="M157" s="54"/>
      <c r="N157" s="54"/>
      <c r="O157" s="54"/>
      <c r="P157" s="54"/>
    </row>
    <row r="158" spans="12:16" s="70" customFormat="1" ht="15.75">
      <c r="L158" s="54"/>
      <c r="M158" s="54"/>
      <c r="N158" s="54"/>
      <c r="O158" s="54"/>
      <c r="P158" s="54"/>
    </row>
    <row r="159" spans="12:16" s="70" customFormat="1" ht="15.75">
      <c r="L159" s="54"/>
      <c r="M159" s="54"/>
      <c r="N159" s="54"/>
      <c r="O159" s="54"/>
      <c r="P159" s="54"/>
    </row>
    <row r="160" spans="12:16" s="70" customFormat="1" ht="15.75">
      <c r="L160" s="54"/>
      <c r="M160" s="54"/>
      <c r="N160" s="54"/>
      <c r="O160" s="54"/>
      <c r="P160" s="54"/>
    </row>
    <row r="161" spans="12:16" s="70" customFormat="1" ht="15.75">
      <c r="L161" s="54"/>
      <c r="M161" s="54"/>
      <c r="N161" s="54"/>
      <c r="O161" s="54"/>
      <c r="P161" s="54"/>
    </row>
    <row r="162" spans="12:16" s="70" customFormat="1" ht="15.75">
      <c r="L162" s="54"/>
      <c r="M162" s="54"/>
      <c r="N162" s="54"/>
      <c r="O162" s="54"/>
      <c r="P162" s="54"/>
    </row>
    <row r="163" spans="12:16" s="70" customFormat="1" ht="15.75">
      <c r="L163" s="54"/>
      <c r="M163" s="54"/>
      <c r="N163" s="54"/>
      <c r="O163" s="54"/>
      <c r="P163" s="54"/>
    </row>
    <row r="164" spans="12:16" s="70" customFormat="1" ht="15.75">
      <c r="L164" s="54"/>
      <c r="M164" s="54"/>
      <c r="N164" s="54"/>
      <c r="O164" s="54"/>
      <c r="P164" s="54"/>
    </row>
    <row r="165" spans="12:16" s="70" customFormat="1" ht="15.75">
      <c r="L165" s="54"/>
      <c r="M165" s="54"/>
      <c r="N165" s="54"/>
      <c r="O165" s="54"/>
      <c r="P165" s="54"/>
    </row>
    <row r="166" spans="12:16" s="70" customFormat="1" ht="15.75">
      <c r="L166" s="54"/>
      <c r="M166" s="54"/>
      <c r="N166" s="54"/>
      <c r="O166" s="54"/>
      <c r="P166" s="54"/>
    </row>
    <row r="167" spans="12:16" s="70" customFormat="1" ht="15.75">
      <c r="L167" s="54"/>
      <c r="M167" s="54"/>
      <c r="N167" s="54"/>
      <c r="O167" s="54"/>
      <c r="P167" s="54"/>
    </row>
    <row r="168" spans="12:16" s="70" customFormat="1" ht="15.75">
      <c r="L168" s="54"/>
      <c r="M168" s="54"/>
      <c r="N168" s="54"/>
      <c r="O168" s="54"/>
      <c r="P168" s="54"/>
    </row>
    <row r="169" spans="12:16" s="70" customFormat="1" ht="15.75">
      <c r="L169" s="54"/>
      <c r="M169" s="54"/>
      <c r="N169" s="54"/>
      <c r="O169" s="54"/>
      <c r="P169" s="54"/>
    </row>
    <row r="170" spans="12:16" s="70" customFormat="1" ht="15.75">
      <c r="L170" s="54"/>
      <c r="M170" s="54"/>
      <c r="N170" s="54"/>
      <c r="O170" s="54"/>
      <c r="P170" s="54"/>
    </row>
    <row r="171" spans="12:16" s="70" customFormat="1" ht="15.75">
      <c r="L171" s="54"/>
      <c r="M171" s="54"/>
      <c r="N171" s="54"/>
      <c r="O171" s="54"/>
      <c r="P171" s="54"/>
    </row>
    <row r="172" spans="12:16" s="70" customFormat="1" ht="15.75">
      <c r="L172" s="54"/>
      <c r="M172" s="54"/>
      <c r="N172" s="54"/>
      <c r="O172" s="54"/>
      <c r="P172" s="54"/>
    </row>
    <row r="173" spans="12:16" s="70" customFormat="1" ht="15.75">
      <c r="L173" s="54"/>
      <c r="M173" s="54"/>
      <c r="N173" s="54"/>
      <c r="O173" s="54"/>
      <c r="P173" s="54"/>
    </row>
    <row r="174" spans="12:16" s="70" customFormat="1" ht="15.75">
      <c r="L174" s="54"/>
      <c r="M174" s="54"/>
      <c r="N174" s="54"/>
      <c r="O174" s="54"/>
      <c r="P174" s="54"/>
    </row>
    <row r="175" spans="12:16" s="70" customFormat="1" ht="15.75">
      <c r="L175" s="54"/>
      <c r="M175" s="54"/>
      <c r="N175" s="54"/>
      <c r="O175" s="54"/>
      <c r="P175" s="54"/>
    </row>
    <row r="176" spans="12:16" s="70" customFormat="1" ht="15.75">
      <c r="L176" s="54"/>
      <c r="M176" s="54"/>
      <c r="N176" s="54"/>
      <c r="O176" s="54"/>
      <c r="P176" s="54"/>
    </row>
    <row r="177" spans="12:16" s="70" customFormat="1" ht="15.75">
      <c r="L177" s="54"/>
      <c r="M177" s="54"/>
      <c r="N177" s="54"/>
      <c r="O177" s="54"/>
      <c r="P177" s="54"/>
    </row>
    <row r="178" spans="12:16" s="70" customFormat="1" ht="15.75">
      <c r="L178" s="54"/>
      <c r="M178" s="54"/>
      <c r="N178" s="54"/>
      <c r="O178" s="54"/>
      <c r="P178" s="54"/>
    </row>
    <row r="179" spans="12:16" s="70" customFormat="1" ht="15.75">
      <c r="L179" s="54"/>
      <c r="M179" s="54"/>
      <c r="N179" s="54"/>
      <c r="O179" s="54"/>
      <c r="P179" s="54"/>
    </row>
    <row r="180" spans="12:16" s="70" customFormat="1" ht="15.75">
      <c r="L180" s="54"/>
      <c r="M180" s="54"/>
      <c r="N180" s="54"/>
      <c r="O180" s="54"/>
      <c r="P180" s="54"/>
    </row>
    <row r="181" spans="12:16" s="70" customFormat="1" ht="15.75">
      <c r="L181" s="54"/>
      <c r="M181" s="54"/>
      <c r="N181" s="54"/>
      <c r="O181" s="54"/>
      <c r="P181" s="54"/>
    </row>
    <row r="182" spans="12:16" s="70" customFormat="1" ht="15.75">
      <c r="L182" s="54"/>
      <c r="M182" s="54"/>
      <c r="N182" s="54"/>
      <c r="O182" s="54"/>
      <c r="P182" s="54"/>
    </row>
    <row r="183" spans="12:16" s="70" customFormat="1" ht="15.75">
      <c r="L183" s="54"/>
      <c r="M183" s="54"/>
      <c r="N183" s="54"/>
      <c r="O183" s="54"/>
      <c r="P183" s="54"/>
    </row>
    <row r="184" spans="12:16" s="70" customFormat="1" ht="15.75">
      <c r="L184" s="54"/>
      <c r="M184" s="54"/>
      <c r="N184" s="54"/>
      <c r="O184" s="54"/>
      <c r="P184" s="54"/>
    </row>
    <row r="185" spans="12:16" s="70" customFormat="1" ht="15.75">
      <c r="L185" s="54"/>
      <c r="M185" s="54"/>
      <c r="N185" s="54"/>
      <c r="O185" s="54"/>
      <c r="P185" s="54"/>
    </row>
    <row r="186" spans="12:16" s="70" customFormat="1" ht="15.75">
      <c r="L186" s="54"/>
      <c r="M186" s="54"/>
      <c r="N186" s="54"/>
      <c r="O186" s="54"/>
      <c r="P186" s="54"/>
    </row>
    <row r="187" spans="12:16" s="70" customFormat="1" ht="15.75">
      <c r="L187" s="54"/>
      <c r="M187" s="54"/>
      <c r="N187" s="54"/>
      <c r="O187" s="54"/>
      <c r="P187" s="54"/>
    </row>
    <row r="188" spans="12:16" s="70" customFormat="1" ht="15.75">
      <c r="L188" s="54"/>
      <c r="M188" s="54"/>
      <c r="N188" s="54"/>
      <c r="O188" s="54"/>
      <c r="P188" s="54"/>
    </row>
    <row r="189" spans="12:16" s="70" customFormat="1" ht="15.75">
      <c r="L189" s="54"/>
      <c r="M189" s="54"/>
      <c r="N189" s="54"/>
      <c r="O189" s="54"/>
      <c r="P189" s="54"/>
    </row>
    <row r="190" spans="12:16" s="70" customFormat="1" ht="15.75">
      <c r="L190" s="54"/>
      <c r="M190" s="54"/>
      <c r="N190" s="54"/>
      <c r="O190" s="54"/>
      <c r="P190" s="54"/>
    </row>
    <row r="191" spans="12:16" s="70" customFormat="1" ht="15.75">
      <c r="L191" s="54"/>
      <c r="M191" s="54"/>
      <c r="N191" s="54"/>
      <c r="O191" s="54"/>
      <c r="P191" s="54"/>
    </row>
    <row r="192" spans="12:16" s="70" customFormat="1" ht="15.75">
      <c r="L192" s="54"/>
      <c r="M192" s="54"/>
      <c r="N192" s="54"/>
      <c r="O192" s="54"/>
      <c r="P192" s="54"/>
    </row>
    <row r="193" spans="12:16" s="70" customFormat="1" ht="15.75">
      <c r="L193" s="54"/>
      <c r="M193" s="54"/>
      <c r="N193" s="54"/>
      <c r="O193" s="54"/>
      <c r="P193" s="54"/>
    </row>
    <row r="194" spans="12:16" s="70" customFormat="1" ht="15.75">
      <c r="L194" s="54"/>
      <c r="M194" s="54"/>
      <c r="N194" s="54"/>
      <c r="O194" s="54"/>
      <c r="P194" s="54"/>
    </row>
    <row r="195" spans="12:16" s="70" customFormat="1" ht="15.75">
      <c r="L195" s="54"/>
      <c r="M195" s="54"/>
      <c r="N195" s="54"/>
      <c r="O195" s="54"/>
      <c r="P195" s="54"/>
    </row>
    <row r="196" spans="12:16" s="70" customFormat="1" ht="15.75">
      <c r="L196" s="54"/>
      <c r="M196" s="54"/>
      <c r="N196" s="54"/>
      <c r="O196" s="54"/>
      <c r="P196" s="54"/>
    </row>
    <row r="197" spans="12:16" s="70" customFormat="1" ht="15.75">
      <c r="L197" s="54"/>
      <c r="M197" s="54"/>
      <c r="N197" s="54"/>
      <c r="O197" s="54"/>
      <c r="P197" s="54"/>
    </row>
    <row r="198" spans="12:16" s="70" customFormat="1" ht="15.75">
      <c r="L198" s="54"/>
      <c r="M198" s="54"/>
      <c r="N198" s="54"/>
      <c r="O198" s="54"/>
      <c r="P198" s="54"/>
    </row>
    <row r="199" spans="12:16" s="70" customFormat="1" ht="15.75">
      <c r="L199" s="54"/>
      <c r="M199" s="54"/>
      <c r="N199" s="54"/>
      <c r="O199" s="54"/>
      <c r="P199" s="54"/>
    </row>
    <row r="200" spans="12:16" s="70" customFormat="1" ht="15.75">
      <c r="L200" s="54"/>
      <c r="M200" s="54"/>
      <c r="N200" s="54"/>
      <c r="O200" s="54"/>
      <c r="P200" s="54"/>
    </row>
    <row r="201" spans="12:16" s="70" customFormat="1" ht="15.75">
      <c r="L201" s="54"/>
      <c r="M201" s="54"/>
      <c r="N201" s="54"/>
      <c r="O201" s="54"/>
      <c r="P201" s="54"/>
    </row>
    <row r="202" spans="12:16" s="70" customFormat="1" ht="15.75">
      <c r="L202" s="54"/>
      <c r="M202" s="54"/>
      <c r="N202" s="54"/>
      <c r="O202" s="54"/>
      <c r="P202" s="54"/>
    </row>
    <row r="203" spans="12:16" s="70" customFormat="1" ht="15.75">
      <c r="L203" s="54"/>
      <c r="M203" s="54"/>
      <c r="N203" s="54"/>
      <c r="O203" s="54"/>
      <c r="P203" s="54"/>
    </row>
    <row r="204" spans="12:16" s="70" customFormat="1" ht="15.75">
      <c r="L204" s="54"/>
      <c r="M204" s="54"/>
      <c r="N204" s="54"/>
      <c r="O204" s="54"/>
      <c r="P204" s="54"/>
    </row>
    <row r="205" spans="12:16" s="70" customFormat="1" ht="15.75">
      <c r="L205" s="54"/>
      <c r="M205" s="54"/>
      <c r="N205" s="54"/>
      <c r="O205" s="54"/>
      <c r="P205" s="54"/>
    </row>
    <row r="206" spans="12:16" s="70" customFormat="1" ht="15.75">
      <c r="L206" s="54"/>
      <c r="M206" s="54"/>
      <c r="N206" s="54"/>
      <c r="O206" s="54"/>
      <c r="P206" s="54"/>
    </row>
    <row r="207" spans="12:16" s="70" customFormat="1" ht="15.75">
      <c r="L207" s="54"/>
      <c r="M207" s="54"/>
      <c r="N207" s="54"/>
      <c r="O207" s="54"/>
      <c r="P207" s="54"/>
    </row>
    <row r="208" spans="12:16" s="70" customFormat="1" ht="15.75">
      <c r="L208" s="54"/>
      <c r="M208" s="54"/>
      <c r="N208" s="54"/>
      <c r="O208" s="54"/>
      <c r="P208" s="54"/>
    </row>
    <row r="209" spans="12:16" s="70" customFormat="1" ht="15.75">
      <c r="L209" s="54"/>
      <c r="M209" s="54"/>
      <c r="N209" s="54"/>
      <c r="O209" s="54"/>
      <c r="P209" s="54"/>
    </row>
    <row r="210" spans="12:16" s="70" customFormat="1" ht="15.75">
      <c r="L210" s="54"/>
      <c r="M210" s="54"/>
      <c r="N210" s="54"/>
      <c r="O210" s="54"/>
      <c r="P210" s="54"/>
    </row>
  </sheetData>
  <mergeCells count="1">
    <mergeCell ref="L5:P5"/>
  </mergeCells>
  <phoneticPr fontId="1" type="noConversion"/>
  <pageMargins left="0.31496062992125984" right="0.19685039370078741" top="0.27559055118110237" bottom="0.23622047244094491" header="0.15748031496062992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P85"/>
  <sheetViews>
    <sheetView workbookViewId="0">
      <selection activeCell="P7" sqref="P7"/>
    </sheetView>
  </sheetViews>
  <sheetFormatPr defaultRowHeight="12.75"/>
  <cols>
    <col min="1" max="1" width="6.140625" style="51" customWidth="1"/>
    <col min="2" max="2" width="5.5703125" style="51" customWidth="1"/>
    <col min="3" max="6" width="5.140625" style="51" hidden="1" customWidth="1"/>
    <col min="7" max="7" width="5.7109375" style="51" hidden="1" customWidth="1"/>
    <col min="8" max="8" width="42.7109375" style="51" bestFit="1" customWidth="1"/>
    <col min="9" max="9" width="4.5703125" style="51" customWidth="1"/>
    <col min="10" max="10" width="17" style="51" bestFit="1" customWidth="1"/>
    <col min="11" max="11" width="42.7109375" style="51" bestFit="1" customWidth="1"/>
    <col min="12" max="15" width="4.28515625" style="85" customWidth="1"/>
    <col min="16" max="16" width="5.7109375" style="85" customWidth="1"/>
    <col min="17" max="16384" width="9.140625" style="51"/>
  </cols>
  <sheetData>
    <row r="1" spans="1:16" ht="18.75">
      <c r="B1" s="52"/>
      <c r="C1" s="52"/>
      <c r="D1" s="52"/>
      <c r="E1" s="52"/>
      <c r="F1" s="52"/>
      <c r="G1" s="52"/>
      <c r="H1" s="53" t="s">
        <v>0</v>
      </c>
      <c r="I1" s="53"/>
      <c r="J1" s="53"/>
      <c r="K1" s="53"/>
      <c r="L1" s="57"/>
      <c r="M1" s="57"/>
      <c r="N1" s="57"/>
      <c r="O1" s="57"/>
      <c r="P1" s="57"/>
    </row>
    <row r="2" spans="1:16" ht="18.75">
      <c r="B2" s="54"/>
      <c r="C2" s="54"/>
      <c r="D2" s="54"/>
      <c r="E2" s="54"/>
      <c r="F2" s="54"/>
      <c r="G2" s="54"/>
      <c r="H2" s="55" t="s">
        <v>17</v>
      </c>
      <c r="I2" s="55"/>
      <c r="J2" s="55"/>
      <c r="K2" s="55"/>
      <c r="L2" s="57"/>
      <c r="M2" s="57"/>
      <c r="N2" s="57"/>
      <c r="O2" s="57"/>
      <c r="P2" s="57"/>
    </row>
    <row r="3" spans="1:16" ht="18.75">
      <c r="B3" s="52"/>
      <c r="C3" s="52"/>
      <c r="D3" s="52"/>
      <c r="E3" s="52"/>
      <c r="F3" s="52"/>
      <c r="G3" s="52"/>
      <c r="H3" s="53" t="s">
        <v>469</v>
      </c>
      <c r="I3" s="53"/>
      <c r="J3" s="53"/>
      <c r="K3" s="53"/>
      <c r="L3" s="57"/>
      <c r="M3" s="57"/>
      <c r="N3" s="57"/>
      <c r="O3" s="57"/>
      <c r="P3" s="57"/>
    </row>
    <row r="4" spans="1:16" ht="25.5">
      <c r="H4" s="56" t="s">
        <v>24</v>
      </c>
      <c r="L4" s="57"/>
      <c r="M4" s="57"/>
      <c r="N4" s="57"/>
      <c r="O4" s="57"/>
      <c r="P4" s="57"/>
    </row>
    <row r="5" spans="1:16" ht="15.75" customHeight="1">
      <c r="A5" s="86" t="s">
        <v>1</v>
      </c>
      <c r="B5" s="58" t="s">
        <v>11</v>
      </c>
      <c r="C5" s="59" t="s">
        <v>6</v>
      </c>
      <c r="D5" s="59"/>
      <c r="E5" s="59"/>
      <c r="F5" s="59"/>
      <c r="G5" s="59"/>
      <c r="H5" s="60"/>
      <c r="I5" s="58" t="s">
        <v>4</v>
      </c>
      <c r="J5" s="61"/>
      <c r="K5" s="61"/>
      <c r="L5" s="315" t="s">
        <v>6</v>
      </c>
      <c r="M5" s="315"/>
      <c r="N5" s="315"/>
      <c r="O5" s="315"/>
      <c r="P5" s="315"/>
    </row>
    <row r="6" spans="1:16" ht="15.75" customHeight="1">
      <c r="A6" s="63" t="s">
        <v>3</v>
      </c>
      <c r="B6" s="64" t="s">
        <v>1</v>
      </c>
      <c r="C6" s="59" t="s">
        <v>7</v>
      </c>
      <c r="D6" s="59" t="s">
        <v>8</v>
      </c>
      <c r="E6" s="59" t="s">
        <v>9</v>
      </c>
      <c r="F6" s="59" t="s">
        <v>10</v>
      </c>
      <c r="G6" s="65" t="s">
        <v>13</v>
      </c>
      <c r="H6" s="66" t="s">
        <v>5</v>
      </c>
      <c r="I6" s="64" t="s">
        <v>1</v>
      </c>
      <c r="J6" s="67" t="s">
        <v>2</v>
      </c>
      <c r="K6" s="64" t="s">
        <v>14</v>
      </c>
      <c r="L6" s="59" t="s">
        <v>7</v>
      </c>
      <c r="M6" s="59" t="s">
        <v>8</v>
      </c>
      <c r="N6" s="59" t="s">
        <v>9</v>
      </c>
      <c r="O6" s="59" t="s">
        <v>10</v>
      </c>
      <c r="P6" s="59" t="s">
        <v>13</v>
      </c>
    </row>
    <row r="7" spans="1:16" s="70" customFormat="1" ht="20.100000000000001" customHeight="1">
      <c r="A7" s="68">
        <v>1</v>
      </c>
      <c r="B7" s="69">
        <v>1013</v>
      </c>
      <c r="C7" s="68">
        <v>6</v>
      </c>
      <c r="D7" s="68">
        <v>3</v>
      </c>
      <c r="E7" s="68">
        <v>6</v>
      </c>
      <c r="F7" s="68">
        <v>6</v>
      </c>
      <c r="G7" s="69">
        <f t="shared" ref="G7:G38" si="0">SUM(C7:F7)</f>
        <v>21</v>
      </c>
      <c r="H7" s="78" t="s">
        <v>380</v>
      </c>
      <c r="I7" s="76">
        <v>1</v>
      </c>
      <c r="J7" s="81" t="s">
        <v>35</v>
      </c>
      <c r="K7" s="75" t="s">
        <v>43</v>
      </c>
      <c r="L7" s="72">
        <f t="shared" ref="L7:L29" si="1">C7</f>
        <v>6</v>
      </c>
      <c r="M7" s="68">
        <f t="shared" ref="M7:M29" si="2">D7</f>
        <v>3</v>
      </c>
      <c r="N7" s="68">
        <f t="shared" ref="N7:N29" si="3">E7</f>
        <v>6</v>
      </c>
      <c r="O7" s="68">
        <f t="shared" ref="O7:O29" si="4">F7</f>
        <v>6</v>
      </c>
      <c r="P7" s="69">
        <f t="shared" ref="P7:P29" si="5">G7</f>
        <v>21</v>
      </c>
    </row>
    <row r="8" spans="1:16" s="70" customFormat="1" ht="20.100000000000001" customHeight="1">
      <c r="A8" s="68">
        <v>2</v>
      </c>
      <c r="B8" s="69">
        <v>1052</v>
      </c>
      <c r="C8" s="71">
        <v>6</v>
      </c>
      <c r="D8" s="71">
        <v>6</v>
      </c>
      <c r="E8" s="71">
        <v>6</v>
      </c>
      <c r="F8" s="71">
        <v>3</v>
      </c>
      <c r="G8" s="69">
        <f t="shared" si="0"/>
        <v>21</v>
      </c>
      <c r="H8" s="78" t="s">
        <v>420</v>
      </c>
      <c r="I8" s="76">
        <v>2</v>
      </c>
      <c r="J8" s="81" t="s">
        <v>35</v>
      </c>
      <c r="K8" s="75" t="s">
        <v>43</v>
      </c>
      <c r="L8" s="72">
        <f t="shared" si="1"/>
        <v>6</v>
      </c>
      <c r="M8" s="68">
        <f t="shared" si="2"/>
        <v>6</v>
      </c>
      <c r="N8" s="68">
        <f t="shared" si="3"/>
        <v>6</v>
      </c>
      <c r="O8" s="68">
        <f t="shared" si="4"/>
        <v>3</v>
      </c>
      <c r="P8" s="69">
        <f t="shared" si="5"/>
        <v>21</v>
      </c>
    </row>
    <row r="9" spans="1:16" s="70" customFormat="1" ht="20.100000000000001" customHeight="1">
      <c r="A9" s="68">
        <v>3</v>
      </c>
      <c r="B9" s="69">
        <v>1026</v>
      </c>
      <c r="C9" s="68">
        <v>6</v>
      </c>
      <c r="D9" s="68">
        <v>6</v>
      </c>
      <c r="E9" s="68">
        <v>7</v>
      </c>
      <c r="F9" s="68">
        <v>1</v>
      </c>
      <c r="G9" s="69">
        <f t="shared" si="0"/>
        <v>20</v>
      </c>
      <c r="H9" s="78" t="s">
        <v>393</v>
      </c>
      <c r="I9" s="76"/>
      <c r="J9" s="81" t="s">
        <v>35</v>
      </c>
      <c r="K9" s="75" t="s">
        <v>43</v>
      </c>
      <c r="L9" s="72">
        <f t="shared" si="1"/>
        <v>6</v>
      </c>
      <c r="M9" s="68">
        <f t="shared" si="2"/>
        <v>6</v>
      </c>
      <c r="N9" s="68">
        <f t="shared" si="3"/>
        <v>7</v>
      </c>
      <c r="O9" s="68">
        <f t="shared" si="4"/>
        <v>1</v>
      </c>
      <c r="P9" s="69">
        <f t="shared" si="5"/>
        <v>20</v>
      </c>
    </row>
    <row r="10" spans="1:16" s="70" customFormat="1" ht="20.100000000000001" customHeight="1">
      <c r="A10" s="68">
        <v>4</v>
      </c>
      <c r="B10" s="69">
        <v>1065</v>
      </c>
      <c r="C10" s="71">
        <v>6</v>
      </c>
      <c r="D10" s="71">
        <v>5</v>
      </c>
      <c r="E10" s="71">
        <v>5</v>
      </c>
      <c r="F10" s="71">
        <v>4</v>
      </c>
      <c r="G10" s="69">
        <f t="shared" si="0"/>
        <v>20</v>
      </c>
      <c r="H10" s="78" t="s">
        <v>432</v>
      </c>
      <c r="I10" s="76">
        <v>1</v>
      </c>
      <c r="J10" s="75" t="s">
        <v>291</v>
      </c>
      <c r="K10" s="75" t="s">
        <v>292</v>
      </c>
      <c r="L10" s="84">
        <f t="shared" si="1"/>
        <v>6</v>
      </c>
      <c r="M10" s="68">
        <f t="shared" si="2"/>
        <v>5</v>
      </c>
      <c r="N10" s="68">
        <f t="shared" si="3"/>
        <v>5</v>
      </c>
      <c r="O10" s="68">
        <f t="shared" si="4"/>
        <v>4</v>
      </c>
      <c r="P10" s="69">
        <f t="shared" si="5"/>
        <v>20</v>
      </c>
    </row>
    <row r="11" spans="1:16" s="70" customFormat="1" ht="20.100000000000001" customHeight="1">
      <c r="A11" s="68">
        <v>5</v>
      </c>
      <c r="B11" s="69">
        <v>1034</v>
      </c>
      <c r="C11" s="68">
        <v>6</v>
      </c>
      <c r="D11" s="68">
        <v>6</v>
      </c>
      <c r="E11" s="68">
        <v>6</v>
      </c>
      <c r="F11" s="68">
        <v>1</v>
      </c>
      <c r="G11" s="69">
        <f t="shared" si="0"/>
        <v>19</v>
      </c>
      <c r="H11" s="78" t="s">
        <v>402</v>
      </c>
      <c r="I11" s="76"/>
      <c r="J11" s="81" t="s">
        <v>35</v>
      </c>
      <c r="K11" s="75" t="s">
        <v>43</v>
      </c>
      <c r="L11" s="72">
        <f t="shared" si="1"/>
        <v>6</v>
      </c>
      <c r="M11" s="68">
        <f t="shared" si="2"/>
        <v>6</v>
      </c>
      <c r="N11" s="68">
        <f t="shared" si="3"/>
        <v>6</v>
      </c>
      <c r="O11" s="68">
        <f t="shared" si="4"/>
        <v>1</v>
      </c>
      <c r="P11" s="69">
        <f t="shared" si="5"/>
        <v>19</v>
      </c>
    </row>
    <row r="12" spans="1:16" s="70" customFormat="1" ht="20.100000000000001" customHeight="1">
      <c r="A12" s="68">
        <v>6</v>
      </c>
      <c r="B12" s="69">
        <v>1049</v>
      </c>
      <c r="C12" s="68">
        <v>6</v>
      </c>
      <c r="D12" s="68">
        <v>6</v>
      </c>
      <c r="E12" s="68">
        <v>7</v>
      </c>
      <c r="F12" s="68">
        <v>0</v>
      </c>
      <c r="G12" s="69">
        <f t="shared" si="0"/>
        <v>19</v>
      </c>
      <c r="H12" s="77" t="s">
        <v>417</v>
      </c>
      <c r="I12" s="74" t="s">
        <v>110</v>
      </c>
      <c r="J12" s="75" t="s">
        <v>32</v>
      </c>
      <c r="K12" s="76" t="s">
        <v>33</v>
      </c>
      <c r="L12" s="72">
        <f t="shared" si="1"/>
        <v>6</v>
      </c>
      <c r="M12" s="68">
        <f t="shared" si="2"/>
        <v>6</v>
      </c>
      <c r="N12" s="68">
        <f t="shared" si="3"/>
        <v>7</v>
      </c>
      <c r="O12" s="68">
        <f t="shared" si="4"/>
        <v>0</v>
      </c>
      <c r="P12" s="69">
        <f t="shared" si="5"/>
        <v>19</v>
      </c>
    </row>
    <row r="13" spans="1:16" s="70" customFormat="1" ht="20.100000000000001" customHeight="1">
      <c r="A13" s="68">
        <v>7</v>
      </c>
      <c r="B13" s="69">
        <v>1064</v>
      </c>
      <c r="C13" s="71">
        <v>6</v>
      </c>
      <c r="D13" s="71">
        <v>6</v>
      </c>
      <c r="E13" s="71">
        <v>7</v>
      </c>
      <c r="F13" s="71">
        <v>0</v>
      </c>
      <c r="G13" s="69">
        <f t="shared" si="0"/>
        <v>19</v>
      </c>
      <c r="H13" s="78" t="s">
        <v>431</v>
      </c>
      <c r="I13" s="79">
        <v>1</v>
      </c>
      <c r="J13" s="81" t="s">
        <v>139</v>
      </c>
      <c r="K13" s="76" t="s">
        <v>140</v>
      </c>
      <c r="L13" s="72">
        <f t="shared" si="1"/>
        <v>6</v>
      </c>
      <c r="M13" s="68">
        <f t="shared" si="2"/>
        <v>6</v>
      </c>
      <c r="N13" s="68">
        <f t="shared" si="3"/>
        <v>7</v>
      </c>
      <c r="O13" s="68">
        <f t="shared" si="4"/>
        <v>0</v>
      </c>
      <c r="P13" s="69">
        <f t="shared" si="5"/>
        <v>19</v>
      </c>
    </row>
    <row r="14" spans="1:16" s="70" customFormat="1" ht="20.100000000000001" customHeight="1">
      <c r="A14" s="68">
        <v>8</v>
      </c>
      <c r="B14" s="69">
        <v>1016</v>
      </c>
      <c r="C14" s="68">
        <v>6</v>
      </c>
      <c r="D14" s="68">
        <v>5</v>
      </c>
      <c r="E14" s="68">
        <v>6</v>
      </c>
      <c r="F14" s="68">
        <v>1</v>
      </c>
      <c r="G14" s="69">
        <f t="shared" si="0"/>
        <v>18</v>
      </c>
      <c r="H14" s="78" t="s">
        <v>383</v>
      </c>
      <c r="I14" s="76">
        <v>3</v>
      </c>
      <c r="J14" s="81" t="s">
        <v>35</v>
      </c>
      <c r="K14" s="75" t="s">
        <v>43</v>
      </c>
      <c r="L14" s="72">
        <f t="shared" si="1"/>
        <v>6</v>
      </c>
      <c r="M14" s="68">
        <f t="shared" si="2"/>
        <v>5</v>
      </c>
      <c r="N14" s="68">
        <f t="shared" si="3"/>
        <v>6</v>
      </c>
      <c r="O14" s="68">
        <f t="shared" si="4"/>
        <v>1</v>
      </c>
      <c r="P14" s="69">
        <f t="shared" si="5"/>
        <v>18</v>
      </c>
    </row>
    <row r="15" spans="1:16" s="70" customFormat="1" ht="20.100000000000001" customHeight="1">
      <c r="A15" s="68">
        <v>9</v>
      </c>
      <c r="B15" s="69">
        <v>1036</v>
      </c>
      <c r="C15" s="68">
        <v>6</v>
      </c>
      <c r="D15" s="68">
        <v>5</v>
      </c>
      <c r="E15" s="68">
        <v>7</v>
      </c>
      <c r="F15" s="68">
        <v>0</v>
      </c>
      <c r="G15" s="69">
        <f t="shared" si="0"/>
        <v>18</v>
      </c>
      <c r="H15" s="73" t="s">
        <v>404</v>
      </c>
      <c r="I15" s="74" t="s">
        <v>31</v>
      </c>
      <c r="J15" s="75" t="s">
        <v>32</v>
      </c>
      <c r="K15" s="76" t="s">
        <v>33</v>
      </c>
      <c r="L15" s="72">
        <f t="shared" si="1"/>
        <v>6</v>
      </c>
      <c r="M15" s="68">
        <f t="shared" si="2"/>
        <v>5</v>
      </c>
      <c r="N15" s="68">
        <f t="shared" si="3"/>
        <v>7</v>
      </c>
      <c r="O15" s="68">
        <f t="shared" si="4"/>
        <v>0</v>
      </c>
      <c r="P15" s="69">
        <f t="shared" si="5"/>
        <v>18</v>
      </c>
    </row>
    <row r="16" spans="1:16" s="70" customFormat="1" ht="20.100000000000001" customHeight="1">
      <c r="A16" s="68">
        <v>10</v>
      </c>
      <c r="B16" s="69">
        <v>1040</v>
      </c>
      <c r="C16" s="68">
        <v>6</v>
      </c>
      <c r="D16" s="68">
        <v>6</v>
      </c>
      <c r="E16" s="68">
        <v>5</v>
      </c>
      <c r="F16" s="68">
        <v>1</v>
      </c>
      <c r="G16" s="69">
        <f t="shared" si="0"/>
        <v>18</v>
      </c>
      <c r="H16" s="78" t="s">
        <v>408</v>
      </c>
      <c r="I16" s="76">
        <v>4</v>
      </c>
      <c r="J16" s="81" t="s">
        <v>35</v>
      </c>
      <c r="K16" s="75" t="s">
        <v>43</v>
      </c>
      <c r="L16" s="72">
        <f t="shared" si="1"/>
        <v>6</v>
      </c>
      <c r="M16" s="68">
        <f t="shared" si="2"/>
        <v>6</v>
      </c>
      <c r="N16" s="68">
        <f t="shared" si="3"/>
        <v>5</v>
      </c>
      <c r="O16" s="68">
        <f t="shared" si="4"/>
        <v>1</v>
      </c>
      <c r="P16" s="69">
        <f t="shared" si="5"/>
        <v>18</v>
      </c>
    </row>
    <row r="17" spans="1:16" s="70" customFormat="1" ht="20.100000000000001" customHeight="1">
      <c r="A17" s="68">
        <v>11</v>
      </c>
      <c r="B17" s="69">
        <v>1045</v>
      </c>
      <c r="C17" s="68">
        <v>6</v>
      </c>
      <c r="D17" s="68">
        <v>6</v>
      </c>
      <c r="E17" s="68">
        <v>0</v>
      </c>
      <c r="F17" s="68">
        <v>6</v>
      </c>
      <c r="G17" s="69">
        <f t="shared" si="0"/>
        <v>18</v>
      </c>
      <c r="H17" s="78" t="s">
        <v>413</v>
      </c>
      <c r="I17" s="79">
        <v>3</v>
      </c>
      <c r="J17" s="81" t="s">
        <v>118</v>
      </c>
      <c r="K17" s="76" t="s">
        <v>119</v>
      </c>
      <c r="L17" s="72">
        <f t="shared" si="1"/>
        <v>6</v>
      </c>
      <c r="M17" s="68">
        <f t="shared" si="2"/>
        <v>6</v>
      </c>
      <c r="N17" s="68">
        <f t="shared" si="3"/>
        <v>0</v>
      </c>
      <c r="O17" s="68">
        <f t="shared" si="4"/>
        <v>6</v>
      </c>
      <c r="P17" s="69">
        <f t="shared" si="5"/>
        <v>18</v>
      </c>
    </row>
    <row r="18" spans="1:16" s="70" customFormat="1" ht="20.100000000000001" customHeight="1">
      <c r="A18" s="68">
        <v>12</v>
      </c>
      <c r="B18" s="69">
        <v>1019</v>
      </c>
      <c r="C18" s="68">
        <v>2</v>
      </c>
      <c r="D18" s="68">
        <v>6</v>
      </c>
      <c r="E18" s="68">
        <v>7</v>
      </c>
      <c r="F18" s="68">
        <v>1</v>
      </c>
      <c r="G18" s="69">
        <f t="shared" si="0"/>
        <v>16</v>
      </c>
      <c r="H18" s="78" t="s">
        <v>386</v>
      </c>
      <c r="I18" s="79">
        <v>1</v>
      </c>
      <c r="J18" s="81" t="s">
        <v>118</v>
      </c>
      <c r="K18" s="76" t="s">
        <v>119</v>
      </c>
      <c r="L18" s="72">
        <f t="shared" si="1"/>
        <v>2</v>
      </c>
      <c r="M18" s="68">
        <f t="shared" si="2"/>
        <v>6</v>
      </c>
      <c r="N18" s="68">
        <f t="shared" si="3"/>
        <v>7</v>
      </c>
      <c r="O18" s="68">
        <f t="shared" si="4"/>
        <v>1</v>
      </c>
      <c r="P18" s="69">
        <f t="shared" si="5"/>
        <v>16</v>
      </c>
    </row>
    <row r="19" spans="1:16" s="70" customFormat="1" ht="20.100000000000001" customHeight="1">
      <c r="A19" s="68">
        <v>13</v>
      </c>
      <c r="B19" s="69">
        <v>1054</v>
      </c>
      <c r="C19" s="71">
        <v>6</v>
      </c>
      <c r="D19" s="71">
        <v>6</v>
      </c>
      <c r="E19" s="71">
        <v>3</v>
      </c>
      <c r="F19" s="71">
        <v>1</v>
      </c>
      <c r="G19" s="69">
        <f t="shared" si="0"/>
        <v>16</v>
      </c>
      <c r="H19" s="77" t="s">
        <v>422</v>
      </c>
      <c r="I19" s="76"/>
      <c r="J19" s="76" t="s">
        <v>35</v>
      </c>
      <c r="K19" s="76" t="s">
        <v>36</v>
      </c>
      <c r="L19" s="72">
        <f t="shared" si="1"/>
        <v>6</v>
      </c>
      <c r="M19" s="68">
        <f t="shared" si="2"/>
        <v>6</v>
      </c>
      <c r="N19" s="68">
        <f t="shared" si="3"/>
        <v>3</v>
      </c>
      <c r="O19" s="68">
        <f t="shared" si="4"/>
        <v>1</v>
      </c>
      <c r="P19" s="69">
        <f t="shared" si="5"/>
        <v>16</v>
      </c>
    </row>
    <row r="20" spans="1:16" s="70" customFormat="1" ht="20.100000000000001" customHeight="1">
      <c r="A20" s="68">
        <v>14</v>
      </c>
      <c r="B20" s="69">
        <v>1067</v>
      </c>
      <c r="C20" s="71">
        <v>6</v>
      </c>
      <c r="D20" s="71">
        <v>4</v>
      </c>
      <c r="E20" s="71">
        <v>5</v>
      </c>
      <c r="F20" s="71">
        <v>1</v>
      </c>
      <c r="G20" s="69">
        <f t="shared" si="0"/>
        <v>16</v>
      </c>
      <c r="H20" s="77" t="s">
        <v>434</v>
      </c>
      <c r="I20" s="74" t="s">
        <v>131</v>
      </c>
      <c r="J20" s="75" t="s">
        <v>32</v>
      </c>
      <c r="K20" s="76" t="s">
        <v>33</v>
      </c>
      <c r="L20" s="72">
        <f t="shared" si="1"/>
        <v>6</v>
      </c>
      <c r="M20" s="68">
        <f t="shared" si="2"/>
        <v>4</v>
      </c>
      <c r="N20" s="68">
        <f t="shared" si="3"/>
        <v>5</v>
      </c>
      <c r="O20" s="68">
        <f t="shared" si="4"/>
        <v>1</v>
      </c>
      <c r="P20" s="69">
        <f t="shared" si="5"/>
        <v>16</v>
      </c>
    </row>
    <row r="21" spans="1:16" s="70" customFormat="1" ht="20.100000000000001" customHeight="1">
      <c r="A21" s="68">
        <v>15</v>
      </c>
      <c r="B21" s="69">
        <v>1008</v>
      </c>
      <c r="C21" s="68">
        <v>6</v>
      </c>
      <c r="D21" s="68">
        <v>3</v>
      </c>
      <c r="E21" s="68">
        <v>6</v>
      </c>
      <c r="F21" s="68">
        <v>0</v>
      </c>
      <c r="G21" s="69">
        <f t="shared" si="0"/>
        <v>15</v>
      </c>
      <c r="H21" s="77" t="s">
        <v>375</v>
      </c>
      <c r="I21" s="76">
        <v>1</v>
      </c>
      <c r="J21" s="76" t="s">
        <v>28</v>
      </c>
      <c r="K21" s="76" t="s">
        <v>29</v>
      </c>
      <c r="L21" s="72">
        <f t="shared" si="1"/>
        <v>6</v>
      </c>
      <c r="M21" s="68">
        <f t="shared" si="2"/>
        <v>3</v>
      </c>
      <c r="N21" s="68">
        <f t="shared" si="3"/>
        <v>6</v>
      </c>
      <c r="O21" s="68">
        <f t="shared" si="4"/>
        <v>0</v>
      </c>
      <c r="P21" s="69">
        <f t="shared" si="5"/>
        <v>15</v>
      </c>
    </row>
    <row r="22" spans="1:16" s="70" customFormat="1" ht="20.100000000000001" customHeight="1">
      <c r="A22" s="68">
        <v>16</v>
      </c>
      <c r="B22" s="69">
        <v>1025</v>
      </c>
      <c r="C22" s="68">
        <v>6</v>
      </c>
      <c r="D22" s="68">
        <v>6</v>
      </c>
      <c r="E22" s="68">
        <v>2</v>
      </c>
      <c r="F22" s="68">
        <v>1</v>
      </c>
      <c r="G22" s="69">
        <f t="shared" si="0"/>
        <v>15</v>
      </c>
      <c r="H22" s="77" t="s">
        <v>392</v>
      </c>
      <c r="I22" s="76">
        <v>3</v>
      </c>
      <c r="J22" s="76" t="s">
        <v>28</v>
      </c>
      <c r="K22" s="76" t="s">
        <v>29</v>
      </c>
      <c r="L22" s="72">
        <f t="shared" si="1"/>
        <v>6</v>
      </c>
      <c r="M22" s="68">
        <f t="shared" si="2"/>
        <v>6</v>
      </c>
      <c r="N22" s="68">
        <f t="shared" si="3"/>
        <v>2</v>
      </c>
      <c r="O22" s="68">
        <f t="shared" si="4"/>
        <v>1</v>
      </c>
      <c r="P22" s="69">
        <f t="shared" si="5"/>
        <v>15</v>
      </c>
    </row>
    <row r="23" spans="1:16" s="70" customFormat="1" ht="20.100000000000001" customHeight="1">
      <c r="A23" s="68">
        <v>17</v>
      </c>
      <c r="B23" s="69">
        <v>1027</v>
      </c>
      <c r="C23" s="68">
        <v>6</v>
      </c>
      <c r="D23" s="68">
        <v>4</v>
      </c>
      <c r="E23" s="68">
        <v>4</v>
      </c>
      <c r="F23" s="68">
        <v>1</v>
      </c>
      <c r="G23" s="69">
        <f t="shared" si="0"/>
        <v>15</v>
      </c>
      <c r="H23" s="78" t="s">
        <v>394</v>
      </c>
      <c r="I23" s="76"/>
      <c r="J23" s="81" t="s">
        <v>35</v>
      </c>
      <c r="K23" s="75" t="s">
        <v>43</v>
      </c>
      <c r="L23" s="72">
        <f t="shared" si="1"/>
        <v>6</v>
      </c>
      <c r="M23" s="68">
        <f t="shared" si="2"/>
        <v>4</v>
      </c>
      <c r="N23" s="68">
        <f t="shared" si="3"/>
        <v>4</v>
      </c>
      <c r="O23" s="68">
        <f t="shared" si="4"/>
        <v>1</v>
      </c>
      <c r="P23" s="69">
        <f t="shared" si="5"/>
        <v>15</v>
      </c>
    </row>
    <row r="24" spans="1:16" s="70" customFormat="1" ht="20.100000000000001" customHeight="1">
      <c r="A24" s="68">
        <v>18</v>
      </c>
      <c r="B24" s="69">
        <v>1063</v>
      </c>
      <c r="C24" s="71">
        <v>6</v>
      </c>
      <c r="D24" s="71">
        <v>6</v>
      </c>
      <c r="E24" s="71">
        <v>2</v>
      </c>
      <c r="F24" s="71">
        <v>1</v>
      </c>
      <c r="G24" s="69">
        <f t="shared" si="0"/>
        <v>15</v>
      </c>
      <c r="H24" s="77" t="s">
        <v>430</v>
      </c>
      <c r="I24" s="76">
        <v>2</v>
      </c>
      <c r="J24" s="76" t="s">
        <v>28</v>
      </c>
      <c r="K24" s="76" t="s">
        <v>29</v>
      </c>
      <c r="L24" s="72">
        <f t="shared" si="1"/>
        <v>6</v>
      </c>
      <c r="M24" s="68">
        <f t="shared" si="2"/>
        <v>6</v>
      </c>
      <c r="N24" s="68">
        <f t="shared" si="3"/>
        <v>2</v>
      </c>
      <c r="O24" s="68">
        <f t="shared" si="4"/>
        <v>1</v>
      </c>
      <c r="P24" s="69">
        <f t="shared" si="5"/>
        <v>15</v>
      </c>
    </row>
    <row r="25" spans="1:16" s="70" customFormat="1" ht="20.100000000000001" customHeight="1">
      <c r="A25" s="68">
        <v>19</v>
      </c>
      <c r="B25" s="69">
        <v>1070</v>
      </c>
      <c r="C25" s="71">
        <v>3</v>
      </c>
      <c r="D25" s="71">
        <v>6</v>
      </c>
      <c r="E25" s="71">
        <v>5</v>
      </c>
      <c r="F25" s="71">
        <v>1</v>
      </c>
      <c r="G25" s="69">
        <f t="shared" si="0"/>
        <v>15</v>
      </c>
      <c r="H25" s="78" t="s">
        <v>437</v>
      </c>
      <c r="I25" s="79">
        <v>2</v>
      </c>
      <c r="J25" s="81" t="s">
        <v>139</v>
      </c>
      <c r="K25" s="76" t="s">
        <v>140</v>
      </c>
      <c r="L25" s="72">
        <f t="shared" si="1"/>
        <v>3</v>
      </c>
      <c r="M25" s="68">
        <f t="shared" si="2"/>
        <v>6</v>
      </c>
      <c r="N25" s="68">
        <f t="shared" si="3"/>
        <v>5</v>
      </c>
      <c r="O25" s="68">
        <f t="shared" si="4"/>
        <v>1</v>
      </c>
      <c r="P25" s="69">
        <f t="shared" si="5"/>
        <v>15</v>
      </c>
    </row>
    <row r="26" spans="1:16" s="70" customFormat="1" ht="20.100000000000001" customHeight="1">
      <c r="A26" s="68">
        <v>20</v>
      </c>
      <c r="B26" s="69">
        <v>1011</v>
      </c>
      <c r="C26" s="68">
        <v>6</v>
      </c>
      <c r="D26" s="68">
        <v>6</v>
      </c>
      <c r="E26" s="68">
        <v>2</v>
      </c>
      <c r="F26" s="68">
        <v>0</v>
      </c>
      <c r="G26" s="69">
        <f t="shared" si="0"/>
        <v>14</v>
      </c>
      <c r="H26" s="77" t="s">
        <v>378</v>
      </c>
      <c r="I26" s="76"/>
      <c r="J26" s="76" t="s">
        <v>35</v>
      </c>
      <c r="K26" s="76" t="s">
        <v>36</v>
      </c>
      <c r="L26" s="72">
        <f t="shared" si="1"/>
        <v>6</v>
      </c>
      <c r="M26" s="68">
        <f t="shared" si="2"/>
        <v>6</v>
      </c>
      <c r="N26" s="68">
        <f t="shared" si="3"/>
        <v>2</v>
      </c>
      <c r="O26" s="68">
        <f t="shared" si="4"/>
        <v>0</v>
      </c>
      <c r="P26" s="69">
        <f t="shared" si="5"/>
        <v>14</v>
      </c>
    </row>
    <row r="27" spans="1:16" s="70" customFormat="1" ht="20.100000000000001" customHeight="1">
      <c r="A27" s="68">
        <v>21</v>
      </c>
      <c r="B27" s="69">
        <v>1021</v>
      </c>
      <c r="C27" s="68">
        <v>6</v>
      </c>
      <c r="D27" s="68">
        <v>6</v>
      </c>
      <c r="E27" s="68">
        <v>0</v>
      </c>
      <c r="F27" s="68">
        <v>2</v>
      </c>
      <c r="G27" s="69">
        <f t="shared" si="0"/>
        <v>14</v>
      </c>
      <c r="H27" s="77" t="s">
        <v>388</v>
      </c>
      <c r="I27" s="76">
        <v>1</v>
      </c>
      <c r="J27" s="76" t="s">
        <v>50</v>
      </c>
      <c r="K27" s="76" t="s">
        <v>51</v>
      </c>
      <c r="L27" s="72">
        <f t="shared" si="1"/>
        <v>6</v>
      </c>
      <c r="M27" s="68">
        <f t="shared" si="2"/>
        <v>6</v>
      </c>
      <c r="N27" s="68">
        <f t="shared" si="3"/>
        <v>0</v>
      </c>
      <c r="O27" s="68">
        <f t="shared" si="4"/>
        <v>2</v>
      </c>
      <c r="P27" s="69">
        <f t="shared" si="5"/>
        <v>14</v>
      </c>
    </row>
    <row r="28" spans="1:16" s="70" customFormat="1" ht="20.100000000000001" customHeight="1">
      <c r="A28" s="68">
        <v>22</v>
      </c>
      <c r="B28" s="69">
        <v>1073</v>
      </c>
      <c r="C28" s="71">
        <v>6</v>
      </c>
      <c r="D28" s="71">
        <v>5</v>
      </c>
      <c r="E28" s="71">
        <v>3</v>
      </c>
      <c r="F28" s="71">
        <v>0</v>
      </c>
      <c r="G28" s="69">
        <f t="shared" si="0"/>
        <v>14</v>
      </c>
      <c r="H28" s="77" t="s">
        <v>440</v>
      </c>
      <c r="I28" s="74"/>
      <c r="J28" s="75" t="s">
        <v>32</v>
      </c>
      <c r="K28" s="76" t="s">
        <v>33</v>
      </c>
      <c r="L28" s="72">
        <f t="shared" si="1"/>
        <v>6</v>
      </c>
      <c r="M28" s="68">
        <f t="shared" si="2"/>
        <v>5</v>
      </c>
      <c r="N28" s="68">
        <f t="shared" si="3"/>
        <v>3</v>
      </c>
      <c r="O28" s="68">
        <f t="shared" si="4"/>
        <v>0</v>
      </c>
      <c r="P28" s="69">
        <f t="shared" si="5"/>
        <v>14</v>
      </c>
    </row>
    <row r="29" spans="1:16" s="70" customFormat="1" ht="20.100000000000001" customHeight="1">
      <c r="A29" s="68">
        <v>23</v>
      </c>
      <c r="B29" s="69">
        <v>1068</v>
      </c>
      <c r="C29" s="71">
        <v>6</v>
      </c>
      <c r="D29" s="71">
        <v>5</v>
      </c>
      <c r="E29" s="71">
        <v>1</v>
      </c>
      <c r="F29" s="71">
        <v>1</v>
      </c>
      <c r="G29" s="69">
        <f t="shared" si="0"/>
        <v>13</v>
      </c>
      <c r="H29" s="78" t="s">
        <v>435</v>
      </c>
      <c r="I29" s="79">
        <v>1</v>
      </c>
      <c r="J29" s="79" t="s">
        <v>53</v>
      </c>
      <c r="K29" s="79" t="s">
        <v>54</v>
      </c>
      <c r="L29" s="72">
        <f t="shared" si="1"/>
        <v>6</v>
      </c>
      <c r="M29" s="68">
        <f t="shared" si="2"/>
        <v>5</v>
      </c>
      <c r="N29" s="68">
        <f t="shared" si="3"/>
        <v>1</v>
      </c>
      <c r="O29" s="68">
        <f t="shared" si="4"/>
        <v>1</v>
      </c>
      <c r="P29" s="69">
        <f t="shared" si="5"/>
        <v>13</v>
      </c>
    </row>
    <row r="30" spans="1:16" s="70" customFormat="1" ht="20.100000000000001" customHeight="1">
      <c r="A30" s="68">
        <v>24</v>
      </c>
      <c r="B30" s="69">
        <v>1004</v>
      </c>
      <c r="C30" s="68">
        <v>5</v>
      </c>
      <c r="D30" s="68">
        <v>0</v>
      </c>
      <c r="E30" s="68">
        <v>7</v>
      </c>
      <c r="F30" s="68">
        <v>0</v>
      </c>
      <c r="G30" s="69">
        <f t="shared" si="0"/>
        <v>12</v>
      </c>
      <c r="H30" s="78" t="s">
        <v>371</v>
      </c>
      <c r="I30" s="76"/>
      <c r="J30" s="81" t="s">
        <v>35</v>
      </c>
      <c r="K30" s="75" t="s">
        <v>43</v>
      </c>
      <c r="L30" s="83">
        <v>5</v>
      </c>
      <c r="M30" s="68">
        <f t="shared" ref="M30:M61" si="6">D30</f>
        <v>0</v>
      </c>
      <c r="N30" s="68">
        <f t="shared" ref="N30:N61" si="7">E30</f>
        <v>7</v>
      </c>
      <c r="O30" s="68">
        <f t="shared" ref="O30:O61" si="8">F30</f>
        <v>0</v>
      </c>
      <c r="P30" s="69">
        <f t="shared" ref="P30:P61" si="9">G30</f>
        <v>12</v>
      </c>
    </row>
    <row r="31" spans="1:16" s="70" customFormat="1" ht="20.100000000000001" customHeight="1">
      <c r="A31" s="68">
        <v>25</v>
      </c>
      <c r="B31" s="69">
        <v>1010</v>
      </c>
      <c r="C31" s="68">
        <v>6</v>
      </c>
      <c r="D31" s="68">
        <v>5</v>
      </c>
      <c r="E31" s="68">
        <v>1</v>
      </c>
      <c r="F31" s="68">
        <v>0</v>
      </c>
      <c r="G31" s="69">
        <f t="shared" si="0"/>
        <v>12</v>
      </c>
      <c r="H31" s="78" t="s">
        <v>377</v>
      </c>
      <c r="I31" s="79">
        <v>2</v>
      </c>
      <c r="J31" s="79" t="s">
        <v>56</v>
      </c>
      <c r="K31" s="75" t="s">
        <v>57</v>
      </c>
      <c r="L31" s="72">
        <f t="shared" ref="L31:L62" si="10">C31</f>
        <v>6</v>
      </c>
      <c r="M31" s="68">
        <f t="shared" si="6"/>
        <v>5</v>
      </c>
      <c r="N31" s="68">
        <f t="shared" si="7"/>
        <v>1</v>
      </c>
      <c r="O31" s="68">
        <f t="shared" si="8"/>
        <v>0</v>
      </c>
      <c r="P31" s="69">
        <f t="shared" si="9"/>
        <v>12</v>
      </c>
    </row>
    <row r="32" spans="1:16" s="70" customFormat="1" ht="20.100000000000001" customHeight="1">
      <c r="A32" s="68">
        <v>26</v>
      </c>
      <c r="B32" s="69">
        <v>1029</v>
      </c>
      <c r="C32" s="68">
        <v>6</v>
      </c>
      <c r="D32" s="68">
        <v>6</v>
      </c>
      <c r="E32" s="68">
        <v>0</v>
      </c>
      <c r="F32" s="68">
        <v>0</v>
      </c>
      <c r="G32" s="69">
        <f t="shared" si="0"/>
        <v>12</v>
      </c>
      <c r="H32" s="77" t="s">
        <v>396</v>
      </c>
      <c r="I32" s="76"/>
      <c r="J32" s="81" t="s">
        <v>333</v>
      </c>
      <c r="K32" s="76" t="s">
        <v>397</v>
      </c>
      <c r="L32" s="72">
        <f t="shared" si="10"/>
        <v>6</v>
      </c>
      <c r="M32" s="68">
        <f t="shared" si="6"/>
        <v>6</v>
      </c>
      <c r="N32" s="68">
        <f t="shared" si="7"/>
        <v>0</v>
      </c>
      <c r="O32" s="68">
        <f t="shared" si="8"/>
        <v>0</v>
      </c>
      <c r="P32" s="69">
        <f t="shared" si="9"/>
        <v>12</v>
      </c>
    </row>
    <row r="33" spans="1:16" s="70" customFormat="1" ht="20.100000000000001" customHeight="1">
      <c r="A33" s="68">
        <v>27</v>
      </c>
      <c r="B33" s="69">
        <v>1030</v>
      </c>
      <c r="C33" s="68">
        <v>6</v>
      </c>
      <c r="D33" s="68">
        <v>5</v>
      </c>
      <c r="E33" s="68">
        <v>1</v>
      </c>
      <c r="F33" s="68">
        <v>0</v>
      </c>
      <c r="G33" s="69">
        <f t="shared" si="0"/>
        <v>12</v>
      </c>
      <c r="H33" s="73" t="s">
        <v>398</v>
      </c>
      <c r="I33" s="76"/>
      <c r="J33" s="81" t="s">
        <v>35</v>
      </c>
      <c r="K33" s="75" t="s">
        <v>100</v>
      </c>
      <c r="L33" s="72">
        <f t="shared" si="10"/>
        <v>6</v>
      </c>
      <c r="M33" s="68">
        <f t="shared" si="6"/>
        <v>5</v>
      </c>
      <c r="N33" s="68">
        <f t="shared" si="7"/>
        <v>1</v>
      </c>
      <c r="O33" s="68">
        <f t="shared" si="8"/>
        <v>0</v>
      </c>
      <c r="P33" s="69">
        <f t="shared" si="9"/>
        <v>12</v>
      </c>
    </row>
    <row r="34" spans="1:16" s="70" customFormat="1" ht="20.100000000000001" customHeight="1">
      <c r="A34" s="68">
        <v>28</v>
      </c>
      <c r="B34" s="69">
        <v>1039</v>
      </c>
      <c r="C34" s="68">
        <v>3</v>
      </c>
      <c r="D34" s="68">
        <v>6</v>
      </c>
      <c r="E34" s="68">
        <v>3</v>
      </c>
      <c r="F34" s="68">
        <v>0</v>
      </c>
      <c r="G34" s="69">
        <f t="shared" si="0"/>
        <v>12</v>
      </c>
      <c r="H34" s="77" t="s">
        <v>407</v>
      </c>
      <c r="I34" s="76">
        <v>4</v>
      </c>
      <c r="J34" s="76" t="s">
        <v>35</v>
      </c>
      <c r="K34" s="76" t="s">
        <v>36</v>
      </c>
      <c r="L34" s="72">
        <f t="shared" si="10"/>
        <v>3</v>
      </c>
      <c r="M34" s="68">
        <f t="shared" si="6"/>
        <v>6</v>
      </c>
      <c r="N34" s="68">
        <f t="shared" si="7"/>
        <v>3</v>
      </c>
      <c r="O34" s="68">
        <f t="shared" si="8"/>
        <v>0</v>
      </c>
      <c r="P34" s="69">
        <f t="shared" si="9"/>
        <v>12</v>
      </c>
    </row>
    <row r="35" spans="1:16" s="70" customFormat="1" ht="20.100000000000001" customHeight="1">
      <c r="A35" s="68">
        <v>29</v>
      </c>
      <c r="B35" s="69">
        <v>1050</v>
      </c>
      <c r="C35" s="68">
        <v>3</v>
      </c>
      <c r="D35" s="68">
        <v>6</v>
      </c>
      <c r="E35" s="68">
        <v>3</v>
      </c>
      <c r="F35" s="68">
        <v>0</v>
      </c>
      <c r="G35" s="69">
        <f t="shared" si="0"/>
        <v>12</v>
      </c>
      <c r="H35" s="77" t="s">
        <v>418</v>
      </c>
      <c r="I35" s="76">
        <v>1</v>
      </c>
      <c r="J35" s="75" t="s">
        <v>103</v>
      </c>
      <c r="K35" s="75" t="s">
        <v>104</v>
      </c>
      <c r="L35" s="72">
        <f t="shared" si="10"/>
        <v>3</v>
      </c>
      <c r="M35" s="68">
        <f t="shared" si="6"/>
        <v>6</v>
      </c>
      <c r="N35" s="68">
        <f t="shared" si="7"/>
        <v>3</v>
      </c>
      <c r="O35" s="68">
        <f t="shared" si="8"/>
        <v>0</v>
      </c>
      <c r="P35" s="69">
        <f t="shared" si="9"/>
        <v>12</v>
      </c>
    </row>
    <row r="36" spans="1:16" s="70" customFormat="1" ht="20.100000000000001" customHeight="1">
      <c r="A36" s="68">
        <v>30</v>
      </c>
      <c r="B36" s="69">
        <v>1012</v>
      </c>
      <c r="C36" s="68">
        <v>3</v>
      </c>
      <c r="D36" s="68">
        <v>6</v>
      </c>
      <c r="E36" s="68">
        <v>1</v>
      </c>
      <c r="F36" s="68">
        <v>1</v>
      </c>
      <c r="G36" s="69">
        <f t="shared" si="0"/>
        <v>11</v>
      </c>
      <c r="H36" s="77" t="s">
        <v>379</v>
      </c>
      <c r="I36" s="76"/>
      <c r="J36" s="76" t="s">
        <v>35</v>
      </c>
      <c r="K36" s="76" t="s">
        <v>36</v>
      </c>
      <c r="L36" s="72">
        <f t="shared" si="10"/>
        <v>3</v>
      </c>
      <c r="M36" s="68">
        <f t="shared" si="6"/>
        <v>6</v>
      </c>
      <c r="N36" s="68">
        <f t="shared" si="7"/>
        <v>1</v>
      </c>
      <c r="O36" s="68">
        <f t="shared" si="8"/>
        <v>1</v>
      </c>
      <c r="P36" s="69">
        <f t="shared" si="9"/>
        <v>11</v>
      </c>
    </row>
    <row r="37" spans="1:16" s="70" customFormat="1" ht="24" customHeight="1">
      <c r="A37" s="68">
        <v>31</v>
      </c>
      <c r="B37" s="69">
        <v>1015</v>
      </c>
      <c r="C37" s="68">
        <v>3</v>
      </c>
      <c r="D37" s="68">
        <v>6</v>
      </c>
      <c r="E37" s="68">
        <v>1</v>
      </c>
      <c r="F37" s="68">
        <v>1</v>
      </c>
      <c r="G37" s="69">
        <f t="shared" si="0"/>
        <v>11</v>
      </c>
      <c r="H37" s="78" t="s">
        <v>382</v>
      </c>
      <c r="I37" s="79">
        <v>1</v>
      </c>
      <c r="J37" s="79" t="s">
        <v>40</v>
      </c>
      <c r="K37" s="79" t="s">
        <v>41</v>
      </c>
      <c r="L37" s="72">
        <f t="shared" si="10"/>
        <v>3</v>
      </c>
      <c r="M37" s="68">
        <f t="shared" si="6"/>
        <v>6</v>
      </c>
      <c r="N37" s="68">
        <f t="shared" si="7"/>
        <v>1</v>
      </c>
      <c r="O37" s="68">
        <f t="shared" si="8"/>
        <v>1</v>
      </c>
      <c r="P37" s="69">
        <f t="shared" si="9"/>
        <v>11</v>
      </c>
    </row>
    <row r="38" spans="1:16" s="70" customFormat="1" ht="24" customHeight="1">
      <c r="A38" s="68">
        <v>32</v>
      </c>
      <c r="B38" s="69">
        <v>1023</v>
      </c>
      <c r="C38" s="68">
        <v>6</v>
      </c>
      <c r="D38" s="68">
        <v>3</v>
      </c>
      <c r="E38" s="68">
        <v>1</v>
      </c>
      <c r="F38" s="68">
        <v>0</v>
      </c>
      <c r="G38" s="69">
        <f t="shared" si="0"/>
        <v>10</v>
      </c>
      <c r="H38" s="78" t="s">
        <v>390</v>
      </c>
      <c r="I38" s="76">
        <v>2</v>
      </c>
      <c r="J38" s="75" t="s">
        <v>291</v>
      </c>
      <c r="K38" s="75" t="s">
        <v>292</v>
      </c>
      <c r="L38" s="72">
        <f t="shared" si="10"/>
        <v>6</v>
      </c>
      <c r="M38" s="68">
        <f t="shared" si="6"/>
        <v>3</v>
      </c>
      <c r="N38" s="68">
        <f t="shared" si="7"/>
        <v>1</v>
      </c>
      <c r="O38" s="68">
        <f t="shared" si="8"/>
        <v>0</v>
      </c>
      <c r="P38" s="69">
        <f t="shared" si="9"/>
        <v>10</v>
      </c>
    </row>
    <row r="39" spans="1:16" s="70" customFormat="1" ht="24" customHeight="1">
      <c r="A39" s="68">
        <v>33</v>
      </c>
      <c r="B39" s="69">
        <v>1071</v>
      </c>
      <c r="C39" s="71">
        <v>6</v>
      </c>
      <c r="D39" s="71">
        <v>0</v>
      </c>
      <c r="E39" s="71">
        <v>4</v>
      </c>
      <c r="F39" s="71">
        <v>0</v>
      </c>
      <c r="G39" s="69">
        <f t="shared" ref="G39:G70" si="11">SUM(C39:F39)</f>
        <v>10</v>
      </c>
      <c r="H39" s="77" t="s">
        <v>438</v>
      </c>
      <c r="I39" s="74"/>
      <c r="J39" s="75" t="s">
        <v>32</v>
      </c>
      <c r="K39" s="76" t="s">
        <v>33</v>
      </c>
      <c r="L39" s="72">
        <f t="shared" si="10"/>
        <v>6</v>
      </c>
      <c r="M39" s="68">
        <f t="shared" si="6"/>
        <v>0</v>
      </c>
      <c r="N39" s="68">
        <f t="shared" si="7"/>
        <v>4</v>
      </c>
      <c r="O39" s="68">
        <f t="shared" si="8"/>
        <v>0</v>
      </c>
      <c r="P39" s="69">
        <f t="shared" si="9"/>
        <v>10</v>
      </c>
    </row>
    <row r="40" spans="1:16" s="70" customFormat="1" ht="24" customHeight="1">
      <c r="A40" s="68">
        <v>34</v>
      </c>
      <c r="B40" s="69">
        <v>1078</v>
      </c>
      <c r="C40" s="71">
        <v>6</v>
      </c>
      <c r="D40" s="71">
        <v>2</v>
      </c>
      <c r="E40" s="71">
        <v>2</v>
      </c>
      <c r="F40" s="71">
        <v>0</v>
      </c>
      <c r="G40" s="69">
        <f t="shared" si="11"/>
        <v>10</v>
      </c>
      <c r="H40" s="78" t="s">
        <v>445</v>
      </c>
      <c r="I40" s="76"/>
      <c r="J40" s="81" t="s">
        <v>35</v>
      </c>
      <c r="K40" s="75" t="s">
        <v>43</v>
      </c>
      <c r="L40" s="72">
        <f t="shared" si="10"/>
        <v>6</v>
      </c>
      <c r="M40" s="68">
        <f t="shared" si="6"/>
        <v>2</v>
      </c>
      <c r="N40" s="68">
        <f t="shared" si="7"/>
        <v>2</v>
      </c>
      <c r="O40" s="68">
        <f t="shared" si="8"/>
        <v>0</v>
      </c>
      <c r="P40" s="69">
        <f t="shared" si="9"/>
        <v>10</v>
      </c>
    </row>
    <row r="41" spans="1:16" s="70" customFormat="1" ht="24" customHeight="1">
      <c r="A41" s="68">
        <v>35</v>
      </c>
      <c r="B41" s="69">
        <v>1003</v>
      </c>
      <c r="C41" s="68">
        <v>6</v>
      </c>
      <c r="D41" s="68">
        <v>2</v>
      </c>
      <c r="E41" s="68">
        <v>0</v>
      </c>
      <c r="F41" s="68">
        <v>1</v>
      </c>
      <c r="G41" s="69">
        <f t="shared" si="11"/>
        <v>9</v>
      </c>
      <c r="H41" s="78" t="s">
        <v>370</v>
      </c>
      <c r="I41" s="76"/>
      <c r="J41" s="81" t="s">
        <v>35</v>
      </c>
      <c r="K41" s="75" t="s">
        <v>43</v>
      </c>
      <c r="L41" s="72">
        <f t="shared" si="10"/>
        <v>6</v>
      </c>
      <c r="M41" s="68">
        <f t="shared" si="6"/>
        <v>2</v>
      </c>
      <c r="N41" s="68">
        <f t="shared" si="7"/>
        <v>0</v>
      </c>
      <c r="O41" s="68">
        <f t="shared" si="8"/>
        <v>1</v>
      </c>
      <c r="P41" s="69">
        <f t="shared" si="9"/>
        <v>9</v>
      </c>
    </row>
    <row r="42" spans="1:16" s="70" customFormat="1" ht="24" customHeight="1">
      <c r="A42" s="68">
        <v>36</v>
      </c>
      <c r="B42" s="69">
        <v>1046</v>
      </c>
      <c r="C42" s="68">
        <v>6</v>
      </c>
      <c r="D42" s="68">
        <v>1</v>
      </c>
      <c r="E42" s="68">
        <v>2</v>
      </c>
      <c r="F42" s="68">
        <v>0</v>
      </c>
      <c r="G42" s="69">
        <f t="shared" si="11"/>
        <v>9</v>
      </c>
      <c r="H42" s="77" t="s">
        <v>414</v>
      </c>
      <c r="I42" s="76"/>
      <c r="J42" s="76" t="s">
        <v>35</v>
      </c>
      <c r="K42" s="76" t="s">
        <v>36</v>
      </c>
      <c r="L42" s="72">
        <f t="shared" si="10"/>
        <v>6</v>
      </c>
      <c r="M42" s="68">
        <f t="shared" si="6"/>
        <v>1</v>
      </c>
      <c r="N42" s="68">
        <f t="shared" si="7"/>
        <v>2</v>
      </c>
      <c r="O42" s="68">
        <f t="shared" si="8"/>
        <v>0</v>
      </c>
      <c r="P42" s="69">
        <f t="shared" si="9"/>
        <v>9</v>
      </c>
    </row>
    <row r="43" spans="1:16" s="70" customFormat="1" ht="24" customHeight="1">
      <c r="A43" s="68">
        <v>37</v>
      </c>
      <c r="B43" s="69">
        <v>1060</v>
      </c>
      <c r="C43" s="71">
        <v>6</v>
      </c>
      <c r="D43" s="71">
        <v>3</v>
      </c>
      <c r="E43" s="71">
        <v>0</v>
      </c>
      <c r="F43" s="71">
        <v>0</v>
      </c>
      <c r="G43" s="69">
        <f t="shared" si="11"/>
        <v>9</v>
      </c>
      <c r="H43" s="78" t="s">
        <v>427</v>
      </c>
      <c r="I43" s="79">
        <v>4</v>
      </c>
      <c r="J43" s="79" t="s">
        <v>56</v>
      </c>
      <c r="K43" s="75" t="s">
        <v>57</v>
      </c>
      <c r="L43" s="72">
        <f t="shared" si="10"/>
        <v>6</v>
      </c>
      <c r="M43" s="68">
        <f t="shared" si="6"/>
        <v>3</v>
      </c>
      <c r="N43" s="68">
        <f t="shared" si="7"/>
        <v>0</v>
      </c>
      <c r="O43" s="68">
        <f t="shared" si="8"/>
        <v>0</v>
      </c>
      <c r="P43" s="69">
        <f t="shared" si="9"/>
        <v>9</v>
      </c>
    </row>
    <row r="44" spans="1:16" s="70" customFormat="1" ht="24" customHeight="1">
      <c r="A44" s="68">
        <v>38</v>
      </c>
      <c r="B44" s="69">
        <v>1001</v>
      </c>
      <c r="C44" s="68">
        <v>3</v>
      </c>
      <c r="D44" s="68">
        <v>5</v>
      </c>
      <c r="E44" s="68">
        <v>0</v>
      </c>
      <c r="F44" s="68">
        <v>0</v>
      </c>
      <c r="G44" s="69">
        <f t="shared" si="11"/>
        <v>8</v>
      </c>
      <c r="H44" s="77" t="s">
        <v>368</v>
      </c>
      <c r="I44" s="74"/>
      <c r="J44" s="75" t="s">
        <v>32</v>
      </c>
      <c r="K44" s="76" t="s">
        <v>33</v>
      </c>
      <c r="L44" s="72">
        <f t="shared" si="10"/>
        <v>3</v>
      </c>
      <c r="M44" s="68">
        <f t="shared" si="6"/>
        <v>5</v>
      </c>
      <c r="N44" s="68">
        <f t="shared" si="7"/>
        <v>0</v>
      </c>
      <c r="O44" s="68">
        <f t="shared" si="8"/>
        <v>0</v>
      </c>
      <c r="P44" s="69">
        <f t="shared" si="9"/>
        <v>8</v>
      </c>
    </row>
    <row r="45" spans="1:16" s="70" customFormat="1" ht="24" customHeight="1">
      <c r="A45" s="68">
        <v>39</v>
      </c>
      <c r="B45" s="69">
        <v>1020</v>
      </c>
      <c r="C45" s="68">
        <v>3</v>
      </c>
      <c r="D45" s="68">
        <v>2</v>
      </c>
      <c r="E45" s="68">
        <v>3</v>
      </c>
      <c r="F45" s="68">
        <v>0</v>
      </c>
      <c r="G45" s="69">
        <f t="shared" si="11"/>
        <v>8</v>
      </c>
      <c r="H45" s="77" t="s">
        <v>387</v>
      </c>
      <c r="I45" s="76">
        <v>4</v>
      </c>
      <c r="J45" s="76" t="s">
        <v>28</v>
      </c>
      <c r="K45" s="76" t="s">
        <v>29</v>
      </c>
      <c r="L45" s="72">
        <f t="shared" si="10"/>
        <v>3</v>
      </c>
      <c r="M45" s="68">
        <f t="shared" si="6"/>
        <v>2</v>
      </c>
      <c r="N45" s="68">
        <f t="shared" si="7"/>
        <v>3</v>
      </c>
      <c r="O45" s="68">
        <f t="shared" si="8"/>
        <v>0</v>
      </c>
      <c r="P45" s="69">
        <f t="shared" si="9"/>
        <v>8</v>
      </c>
    </row>
    <row r="46" spans="1:16" s="70" customFormat="1" ht="24" customHeight="1">
      <c r="A46" s="68">
        <v>40</v>
      </c>
      <c r="B46" s="69">
        <v>1028</v>
      </c>
      <c r="C46" s="68">
        <v>3</v>
      </c>
      <c r="D46" s="68">
        <v>4</v>
      </c>
      <c r="E46" s="68">
        <v>1</v>
      </c>
      <c r="F46" s="68">
        <v>0</v>
      </c>
      <c r="G46" s="69">
        <f t="shared" si="11"/>
        <v>8</v>
      </c>
      <c r="H46" s="78" t="s">
        <v>395</v>
      </c>
      <c r="I46" s="79">
        <v>3</v>
      </c>
      <c r="J46" s="79" t="s">
        <v>53</v>
      </c>
      <c r="K46" s="79" t="s">
        <v>54</v>
      </c>
      <c r="L46" s="72">
        <f t="shared" si="10"/>
        <v>3</v>
      </c>
      <c r="M46" s="68">
        <f t="shared" si="6"/>
        <v>4</v>
      </c>
      <c r="N46" s="68">
        <f t="shared" si="7"/>
        <v>1</v>
      </c>
      <c r="O46" s="68">
        <f t="shared" si="8"/>
        <v>0</v>
      </c>
      <c r="P46" s="69">
        <f t="shared" si="9"/>
        <v>8</v>
      </c>
    </row>
    <row r="47" spans="1:16" s="70" customFormat="1" ht="24" customHeight="1">
      <c r="A47" s="68">
        <v>41</v>
      </c>
      <c r="B47" s="69">
        <v>1031</v>
      </c>
      <c r="C47" s="68">
        <v>4</v>
      </c>
      <c r="D47" s="68">
        <v>2</v>
      </c>
      <c r="E47" s="68">
        <v>2</v>
      </c>
      <c r="F47" s="68">
        <v>0</v>
      </c>
      <c r="G47" s="69">
        <f t="shared" si="11"/>
        <v>8</v>
      </c>
      <c r="H47" s="78" t="s">
        <v>399</v>
      </c>
      <c r="I47" s="79">
        <v>2</v>
      </c>
      <c r="J47" s="79" t="s">
        <v>53</v>
      </c>
      <c r="K47" s="79" t="s">
        <v>54</v>
      </c>
      <c r="L47" s="72">
        <f t="shared" si="10"/>
        <v>4</v>
      </c>
      <c r="M47" s="68">
        <f t="shared" si="6"/>
        <v>2</v>
      </c>
      <c r="N47" s="68">
        <f t="shared" si="7"/>
        <v>2</v>
      </c>
      <c r="O47" s="68">
        <f t="shared" si="8"/>
        <v>0</v>
      </c>
      <c r="P47" s="69">
        <f t="shared" si="9"/>
        <v>8</v>
      </c>
    </row>
    <row r="48" spans="1:16" s="70" customFormat="1" ht="24" customHeight="1">
      <c r="A48" s="68">
        <v>42</v>
      </c>
      <c r="B48" s="69">
        <v>1056</v>
      </c>
      <c r="C48" s="71">
        <v>2</v>
      </c>
      <c r="D48" s="71">
        <v>2</v>
      </c>
      <c r="E48" s="71">
        <v>4</v>
      </c>
      <c r="F48" s="71">
        <v>0</v>
      </c>
      <c r="G48" s="69">
        <f t="shared" si="11"/>
        <v>8</v>
      </c>
      <c r="H48" s="78" t="s">
        <v>423</v>
      </c>
      <c r="I48" s="79">
        <v>1</v>
      </c>
      <c r="J48" s="79" t="s">
        <v>56</v>
      </c>
      <c r="K48" s="75" t="s">
        <v>57</v>
      </c>
      <c r="L48" s="72">
        <f t="shared" si="10"/>
        <v>2</v>
      </c>
      <c r="M48" s="68">
        <f t="shared" si="6"/>
        <v>2</v>
      </c>
      <c r="N48" s="68">
        <f t="shared" si="7"/>
        <v>4</v>
      </c>
      <c r="O48" s="68">
        <f t="shared" si="8"/>
        <v>0</v>
      </c>
      <c r="P48" s="69">
        <f t="shared" si="9"/>
        <v>8</v>
      </c>
    </row>
    <row r="49" spans="1:16" s="70" customFormat="1" ht="24" customHeight="1">
      <c r="A49" s="68">
        <v>43</v>
      </c>
      <c r="B49" s="69">
        <v>1057</v>
      </c>
      <c r="C49" s="71">
        <v>3</v>
      </c>
      <c r="D49" s="71">
        <v>4</v>
      </c>
      <c r="E49" s="71">
        <v>0</v>
      </c>
      <c r="F49" s="71">
        <v>1</v>
      </c>
      <c r="G49" s="69">
        <f t="shared" si="11"/>
        <v>8</v>
      </c>
      <c r="H49" s="78" t="s">
        <v>424</v>
      </c>
      <c r="I49" s="79">
        <v>2</v>
      </c>
      <c r="J49" s="81" t="s">
        <v>118</v>
      </c>
      <c r="K49" s="76" t="s">
        <v>119</v>
      </c>
      <c r="L49" s="72">
        <f t="shared" si="10"/>
        <v>3</v>
      </c>
      <c r="M49" s="68">
        <f t="shared" si="6"/>
        <v>4</v>
      </c>
      <c r="N49" s="68">
        <f t="shared" si="7"/>
        <v>0</v>
      </c>
      <c r="O49" s="68">
        <f t="shared" si="8"/>
        <v>1</v>
      </c>
      <c r="P49" s="69">
        <f t="shared" si="9"/>
        <v>8</v>
      </c>
    </row>
    <row r="50" spans="1:16" s="70" customFormat="1" ht="24" customHeight="1">
      <c r="A50" s="68">
        <v>44</v>
      </c>
      <c r="B50" s="69">
        <v>1002</v>
      </c>
      <c r="C50" s="68">
        <v>2</v>
      </c>
      <c r="D50" s="68">
        <v>0</v>
      </c>
      <c r="E50" s="68">
        <v>5</v>
      </c>
      <c r="F50" s="68">
        <v>0</v>
      </c>
      <c r="G50" s="69">
        <f t="shared" si="11"/>
        <v>7</v>
      </c>
      <c r="H50" s="77" t="s">
        <v>369</v>
      </c>
      <c r="I50" s="74"/>
      <c r="J50" s="75" t="s">
        <v>32</v>
      </c>
      <c r="K50" s="76" t="s">
        <v>33</v>
      </c>
      <c r="L50" s="72">
        <f t="shared" si="10"/>
        <v>2</v>
      </c>
      <c r="M50" s="68">
        <f t="shared" si="6"/>
        <v>0</v>
      </c>
      <c r="N50" s="68">
        <f t="shared" si="7"/>
        <v>5</v>
      </c>
      <c r="O50" s="68">
        <f t="shared" si="8"/>
        <v>0</v>
      </c>
      <c r="P50" s="69">
        <f t="shared" si="9"/>
        <v>7</v>
      </c>
    </row>
    <row r="51" spans="1:16" s="70" customFormat="1" ht="24" customHeight="1">
      <c r="A51" s="68">
        <v>45</v>
      </c>
      <c r="B51" s="69">
        <v>1018</v>
      </c>
      <c r="C51" s="68">
        <v>2</v>
      </c>
      <c r="D51" s="68">
        <v>2</v>
      </c>
      <c r="E51" s="68">
        <v>3</v>
      </c>
      <c r="F51" s="68">
        <v>0</v>
      </c>
      <c r="G51" s="69">
        <f t="shared" si="11"/>
        <v>7</v>
      </c>
      <c r="H51" s="77" t="s">
        <v>385</v>
      </c>
      <c r="I51" s="76">
        <v>2</v>
      </c>
      <c r="J51" s="76" t="s">
        <v>50</v>
      </c>
      <c r="K51" s="76" t="s">
        <v>51</v>
      </c>
      <c r="L51" s="72">
        <f t="shared" si="10"/>
        <v>2</v>
      </c>
      <c r="M51" s="68">
        <f t="shared" si="6"/>
        <v>2</v>
      </c>
      <c r="N51" s="68">
        <f t="shared" si="7"/>
        <v>3</v>
      </c>
      <c r="O51" s="68">
        <f t="shared" si="8"/>
        <v>0</v>
      </c>
      <c r="P51" s="69">
        <f t="shared" si="9"/>
        <v>7</v>
      </c>
    </row>
    <row r="52" spans="1:16" s="70" customFormat="1" ht="24" customHeight="1">
      <c r="A52" s="68">
        <v>46</v>
      </c>
      <c r="B52" s="69">
        <v>1033</v>
      </c>
      <c r="C52" s="68">
        <v>2</v>
      </c>
      <c r="D52" s="68">
        <v>4</v>
      </c>
      <c r="E52" s="68">
        <v>0</v>
      </c>
      <c r="F52" s="68">
        <v>1</v>
      </c>
      <c r="G52" s="69">
        <f t="shared" si="11"/>
        <v>7</v>
      </c>
      <c r="H52" s="77" t="s">
        <v>401</v>
      </c>
      <c r="I52" s="74" t="s">
        <v>38</v>
      </c>
      <c r="J52" s="75" t="s">
        <v>32</v>
      </c>
      <c r="K52" s="76" t="s">
        <v>33</v>
      </c>
      <c r="L52" s="72">
        <f t="shared" si="10"/>
        <v>2</v>
      </c>
      <c r="M52" s="68">
        <f t="shared" si="6"/>
        <v>4</v>
      </c>
      <c r="N52" s="68">
        <f t="shared" si="7"/>
        <v>0</v>
      </c>
      <c r="O52" s="68">
        <f t="shared" si="8"/>
        <v>1</v>
      </c>
      <c r="P52" s="69">
        <f t="shared" si="9"/>
        <v>7</v>
      </c>
    </row>
    <row r="53" spans="1:16" s="70" customFormat="1" ht="24" customHeight="1">
      <c r="A53" s="68">
        <v>47</v>
      </c>
      <c r="B53" s="69">
        <v>1037</v>
      </c>
      <c r="C53" s="68">
        <v>2</v>
      </c>
      <c r="D53" s="68">
        <v>3</v>
      </c>
      <c r="E53" s="68">
        <v>2</v>
      </c>
      <c r="F53" s="68">
        <v>0</v>
      </c>
      <c r="G53" s="69">
        <f t="shared" si="11"/>
        <v>7</v>
      </c>
      <c r="H53" s="78" t="s">
        <v>405</v>
      </c>
      <c r="I53" s="79">
        <v>4</v>
      </c>
      <c r="J53" s="81" t="s">
        <v>118</v>
      </c>
      <c r="K53" s="76" t="s">
        <v>119</v>
      </c>
      <c r="L53" s="72">
        <f t="shared" si="10"/>
        <v>2</v>
      </c>
      <c r="M53" s="68">
        <f t="shared" si="6"/>
        <v>3</v>
      </c>
      <c r="N53" s="68">
        <f t="shared" si="7"/>
        <v>2</v>
      </c>
      <c r="O53" s="68">
        <f t="shared" si="8"/>
        <v>0</v>
      </c>
      <c r="P53" s="69">
        <f t="shared" si="9"/>
        <v>7</v>
      </c>
    </row>
    <row r="54" spans="1:16" s="70" customFormat="1" ht="24" customHeight="1">
      <c r="A54" s="68">
        <v>48</v>
      </c>
      <c r="B54" s="69">
        <v>1066</v>
      </c>
      <c r="C54" s="71">
        <v>3</v>
      </c>
      <c r="D54" s="71">
        <v>4</v>
      </c>
      <c r="E54" s="71">
        <v>0</v>
      </c>
      <c r="F54" s="71">
        <v>0</v>
      </c>
      <c r="G54" s="69">
        <f t="shared" si="11"/>
        <v>7</v>
      </c>
      <c r="H54" s="77" t="s">
        <v>433</v>
      </c>
      <c r="I54" s="76">
        <v>3</v>
      </c>
      <c r="J54" s="76" t="s">
        <v>50</v>
      </c>
      <c r="K54" s="76" t="s">
        <v>51</v>
      </c>
      <c r="L54" s="72">
        <f t="shared" si="10"/>
        <v>3</v>
      </c>
      <c r="M54" s="68">
        <f t="shared" si="6"/>
        <v>4</v>
      </c>
      <c r="N54" s="68">
        <f t="shared" si="7"/>
        <v>0</v>
      </c>
      <c r="O54" s="68">
        <f t="shared" si="8"/>
        <v>0</v>
      </c>
      <c r="P54" s="69">
        <f t="shared" si="9"/>
        <v>7</v>
      </c>
    </row>
    <row r="55" spans="1:16" s="70" customFormat="1" ht="24" customHeight="1">
      <c r="A55" s="68">
        <v>49</v>
      </c>
      <c r="B55" s="69">
        <v>1074</v>
      </c>
      <c r="C55" s="71">
        <v>3</v>
      </c>
      <c r="D55" s="71">
        <v>3</v>
      </c>
      <c r="E55" s="71">
        <v>1</v>
      </c>
      <c r="F55" s="71">
        <v>0</v>
      </c>
      <c r="G55" s="69">
        <f t="shared" si="11"/>
        <v>7</v>
      </c>
      <c r="H55" s="77" t="s">
        <v>441</v>
      </c>
      <c r="I55" s="76">
        <v>4</v>
      </c>
      <c r="J55" s="76" t="s">
        <v>50</v>
      </c>
      <c r="K55" s="76" t="s">
        <v>51</v>
      </c>
      <c r="L55" s="72">
        <f t="shared" si="10"/>
        <v>3</v>
      </c>
      <c r="M55" s="68">
        <f t="shared" si="6"/>
        <v>3</v>
      </c>
      <c r="N55" s="68">
        <f t="shared" si="7"/>
        <v>1</v>
      </c>
      <c r="O55" s="68">
        <f t="shared" si="8"/>
        <v>0</v>
      </c>
      <c r="P55" s="69">
        <f t="shared" si="9"/>
        <v>7</v>
      </c>
    </row>
    <row r="56" spans="1:16" s="70" customFormat="1" ht="24" customHeight="1">
      <c r="A56" s="68">
        <v>50</v>
      </c>
      <c r="B56" s="69">
        <v>1079</v>
      </c>
      <c r="C56" s="71">
        <v>3</v>
      </c>
      <c r="D56" s="71">
        <v>2</v>
      </c>
      <c r="E56" s="71">
        <v>2</v>
      </c>
      <c r="F56" s="71">
        <v>0</v>
      </c>
      <c r="G56" s="69">
        <f t="shared" si="11"/>
        <v>7</v>
      </c>
      <c r="H56" s="78" t="s">
        <v>446</v>
      </c>
      <c r="I56" s="76"/>
      <c r="J56" s="81" t="s">
        <v>35</v>
      </c>
      <c r="K56" s="75" t="s">
        <v>43</v>
      </c>
      <c r="L56" s="72">
        <f t="shared" si="10"/>
        <v>3</v>
      </c>
      <c r="M56" s="68">
        <f t="shared" si="6"/>
        <v>2</v>
      </c>
      <c r="N56" s="68">
        <f t="shared" si="7"/>
        <v>2</v>
      </c>
      <c r="O56" s="68">
        <f t="shared" si="8"/>
        <v>0</v>
      </c>
      <c r="P56" s="69">
        <f t="shared" si="9"/>
        <v>7</v>
      </c>
    </row>
    <row r="57" spans="1:16" s="70" customFormat="1" ht="24" customHeight="1">
      <c r="A57" s="68">
        <v>51</v>
      </c>
      <c r="B57" s="69">
        <v>1006</v>
      </c>
      <c r="C57" s="68">
        <v>2</v>
      </c>
      <c r="D57" s="68">
        <v>2</v>
      </c>
      <c r="E57" s="68">
        <v>2</v>
      </c>
      <c r="F57" s="68">
        <v>0</v>
      </c>
      <c r="G57" s="69">
        <f t="shared" si="11"/>
        <v>6</v>
      </c>
      <c r="H57" s="73" t="s">
        <v>373</v>
      </c>
      <c r="I57" s="74"/>
      <c r="J57" s="75" t="s">
        <v>32</v>
      </c>
      <c r="K57" s="76" t="s">
        <v>33</v>
      </c>
      <c r="L57" s="72">
        <f t="shared" si="10"/>
        <v>2</v>
      </c>
      <c r="M57" s="68">
        <f t="shared" si="6"/>
        <v>2</v>
      </c>
      <c r="N57" s="68">
        <f t="shared" si="7"/>
        <v>2</v>
      </c>
      <c r="O57" s="68">
        <f t="shared" si="8"/>
        <v>0</v>
      </c>
      <c r="P57" s="69">
        <f t="shared" si="9"/>
        <v>6</v>
      </c>
    </row>
    <row r="58" spans="1:16" s="70" customFormat="1" ht="24" customHeight="1">
      <c r="A58" s="68">
        <v>52</v>
      </c>
      <c r="B58" s="69">
        <v>1007</v>
      </c>
      <c r="C58" s="68">
        <v>2</v>
      </c>
      <c r="D58" s="68">
        <v>0</v>
      </c>
      <c r="E58" s="68">
        <v>4</v>
      </c>
      <c r="F58" s="68">
        <v>0</v>
      </c>
      <c r="G58" s="69">
        <f t="shared" si="11"/>
        <v>6</v>
      </c>
      <c r="H58" s="78" t="s">
        <v>374</v>
      </c>
      <c r="I58" s="79">
        <v>1</v>
      </c>
      <c r="J58" s="79" t="s">
        <v>70</v>
      </c>
      <c r="K58" s="76" t="s">
        <v>71</v>
      </c>
      <c r="L58" s="72">
        <f t="shared" si="10"/>
        <v>2</v>
      </c>
      <c r="M58" s="68">
        <f t="shared" si="6"/>
        <v>0</v>
      </c>
      <c r="N58" s="68">
        <f t="shared" si="7"/>
        <v>4</v>
      </c>
      <c r="O58" s="68">
        <f t="shared" si="8"/>
        <v>0</v>
      </c>
      <c r="P58" s="69">
        <f t="shared" si="9"/>
        <v>6</v>
      </c>
    </row>
    <row r="59" spans="1:16" s="70" customFormat="1" ht="24" customHeight="1">
      <c r="A59" s="68">
        <v>53</v>
      </c>
      <c r="B59" s="69">
        <v>1014</v>
      </c>
      <c r="C59" s="68">
        <v>2</v>
      </c>
      <c r="D59" s="68">
        <v>4</v>
      </c>
      <c r="E59" s="68">
        <v>0</v>
      </c>
      <c r="F59" s="68">
        <v>0</v>
      </c>
      <c r="G59" s="69">
        <f t="shared" si="11"/>
        <v>6</v>
      </c>
      <c r="H59" s="77" t="s">
        <v>381</v>
      </c>
      <c r="I59" s="76">
        <v>2</v>
      </c>
      <c r="J59" s="75" t="s">
        <v>103</v>
      </c>
      <c r="K59" s="75" t="s">
        <v>104</v>
      </c>
      <c r="L59" s="72">
        <f t="shared" si="10"/>
        <v>2</v>
      </c>
      <c r="M59" s="68">
        <f t="shared" si="6"/>
        <v>4</v>
      </c>
      <c r="N59" s="68">
        <f t="shared" si="7"/>
        <v>0</v>
      </c>
      <c r="O59" s="68">
        <f t="shared" si="8"/>
        <v>0</v>
      </c>
      <c r="P59" s="69">
        <f t="shared" si="9"/>
        <v>6</v>
      </c>
    </row>
    <row r="60" spans="1:16" s="70" customFormat="1" ht="24" customHeight="1">
      <c r="A60" s="68">
        <v>54</v>
      </c>
      <c r="B60" s="69">
        <v>1024</v>
      </c>
      <c r="C60" s="68">
        <v>2</v>
      </c>
      <c r="D60" s="68">
        <v>2</v>
      </c>
      <c r="E60" s="68">
        <v>2</v>
      </c>
      <c r="F60" s="68">
        <v>0</v>
      </c>
      <c r="G60" s="69">
        <f t="shared" si="11"/>
        <v>6</v>
      </c>
      <c r="H60" s="77" t="s">
        <v>391</v>
      </c>
      <c r="I60" s="74"/>
      <c r="J60" s="75" t="s">
        <v>32</v>
      </c>
      <c r="K60" s="76" t="s">
        <v>33</v>
      </c>
      <c r="L60" s="72">
        <f t="shared" si="10"/>
        <v>2</v>
      </c>
      <c r="M60" s="68">
        <f t="shared" si="6"/>
        <v>2</v>
      </c>
      <c r="N60" s="68">
        <f t="shared" si="7"/>
        <v>2</v>
      </c>
      <c r="O60" s="68">
        <f t="shared" si="8"/>
        <v>0</v>
      </c>
      <c r="P60" s="69">
        <f t="shared" si="9"/>
        <v>6</v>
      </c>
    </row>
    <row r="61" spans="1:16" s="70" customFormat="1" ht="24" customHeight="1">
      <c r="A61" s="68">
        <v>55</v>
      </c>
      <c r="B61" s="69">
        <v>1042</v>
      </c>
      <c r="C61" s="68">
        <v>6</v>
      </c>
      <c r="D61" s="68">
        <v>0</v>
      </c>
      <c r="E61" s="68">
        <v>0</v>
      </c>
      <c r="F61" s="68">
        <v>0</v>
      </c>
      <c r="G61" s="69">
        <f t="shared" si="11"/>
        <v>6</v>
      </c>
      <c r="H61" s="78" t="s">
        <v>410</v>
      </c>
      <c r="I61" s="79">
        <v>3</v>
      </c>
      <c r="J61" s="79" t="s">
        <v>56</v>
      </c>
      <c r="K61" s="75" t="s">
        <v>57</v>
      </c>
      <c r="L61" s="72">
        <f t="shared" si="10"/>
        <v>6</v>
      </c>
      <c r="M61" s="68">
        <f t="shared" si="6"/>
        <v>0</v>
      </c>
      <c r="N61" s="68">
        <f t="shared" si="7"/>
        <v>0</v>
      </c>
      <c r="O61" s="68">
        <f t="shared" si="8"/>
        <v>0</v>
      </c>
      <c r="P61" s="69">
        <f t="shared" si="9"/>
        <v>6</v>
      </c>
    </row>
    <row r="62" spans="1:16" s="70" customFormat="1" ht="24" customHeight="1">
      <c r="A62" s="68">
        <v>56</v>
      </c>
      <c r="B62" s="69">
        <v>1051</v>
      </c>
      <c r="C62" s="71">
        <v>6</v>
      </c>
      <c r="D62" s="71">
        <v>0</v>
      </c>
      <c r="E62" s="71">
        <v>0</v>
      </c>
      <c r="F62" s="71">
        <v>0</v>
      </c>
      <c r="G62" s="69">
        <f t="shared" si="11"/>
        <v>6</v>
      </c>
      <c r="H62" s="78" t="s">
        <v>419</v>
      </c>
      <c r="I62" s="76"/>
      <c r="J62" s="81" t="s">
        <v>35</v>
      </c>
      <c r="K62" s="75" t="s">
        <v>43</v>
      </c>
      <c r="L62" s="72">
        <f t="shared" si="10"/>
        <v>6</v>
      </c>
      <c r="M62" s="68">
        <f t="shared" ref="M62:M85" si="12">D62</f>
        <v>0</v>
      </c>
      <c r="N62" s="68">
        <f t="shared" ref="N62:N85" si="13">E62</f>
        <v>0</v>
      </c>
      <c r="O62" s="68">
        <f t="shared" ref="O62:O85" si="14">F62</f>
        <v>0</v>
      </c>
      <c r="P62" s="69">
        <f t="shared" ref="P62:P85" si="15">G62</f>
        <v>6</v>
      </c>
    </row>
    <row r="63" spans="1:16" ht="24" customHeight="1">
      <c r="A63" s="68">
        <v>57</v>
      </c>
      <c r="B63" s="69">
        <v>1059</v>
      </c>
      <c r="C63" s="71">
        <v>6</v>
      </c>
      <c r="D63" s="71">
        <v>0</v>
      </c>
      <c r="E63" s="71">
        <v>0</v>
      </c>
      <c r="F63" s="71">
        <v>0</v>
      </c>
      <c r="G63" s="69">
        <f t="shared" si="11"/>
        <v>6</v>
      </c>
      <c r="H63" s="78" t="s">
        <v>426</v>
      </c>
      <c r="I63" s="79">
        <v>2</v>
      </c>
      <c r="J63" s="79" t="s">
        <v>40</v>
      </c>
      <c r="K63" s="79" t="s">
        <v>41</v>
      </c>
      <c r="L63" s="72">
        <f t="shared" ref="L63:L85" si="16">C63</f>
        <v>6</v>
      </c>
      <c r="M63" s="68">
        <f t="shared" si="12"/>
        <v>0</v>
      </c>
      <c r="N63" s="68">
        <f t="shared" si="13"/>
        <v>0</v>
      </c>
      <c r="O63" s="68">
        <f t="shared" si="14"/>
        <v>0</v>
      </c>
      <c r="P63" s="69">
        <f t="shared" si="15"/>
        <v>6</v>
      </c>
    </row>
    <row r="64" spans="1:16" ht="24" customHeight="1">
      <c r="A64" s="68">
        <v>58</v>
      </c>
      <c r="B64" s="69">
        <v>1077</v>
      </c>
      <c r="C64" s="71">
        <v>2</v>
      </c>
      <c r="D64" s="71">
        <v>2</v>
      </c>
      <c r="E64" s="71">
        <v>2</v>
      </c>
      <c r="F64" s="71">
        <v>0</v>
      </c>
      <c r="G64" s="69">
        <f t="shared" si="11"/>
        <v>6</v>
      </c>
      <c r="H64" s="73" t="s">
        <v>444</v>
      </c>
      <c r="I64" s="76"/>
      <c r="J64" s="81" t="s">
        <v>35</v>
      </c>
      <c r="K64" s="75" t="s">
        <v>100</v>
      </c>
      <c r="L64" s="72">
        <f t="shared" si="16"/>
        <v>2</v>
      </c>
      <c r="M64" s="68">
        <f t="shared" si="12"/>
        <v>2</v>
      </c>
      <c r="N64" s="68">
        <f t="shared" si="13"/>
        <v>2</v>
      </c>
      <c r="O64" s="68">
        <f t="shared" si="14"/>
        <v>0</v>
      </c>
      <c r="P64" s="69">
        <f t="shared" si="15"/>
        <v>6</v>
      </c>
    </row>
    <row r="65" spans="1:16" ht="24" customHeight="1">
      <c r="A65" s="68">
        <v>59</v>
      </c>
      <c r="B65" s="69">
        <v>1035</v>
      </c>
      <c r="C65" s="68">
        <v>4</v>
      </c>
      <c r="D65" s="68">
        <v>1</v>
      </c>
      <c r="E65" s="68">
        <v>0</v>
      </c>
      <c r="F65" s="68">
        <v>0</v>
      </c>
      <c r="G65" s="69">
        <f t="shared" si="11"/>
        <v>5</v>
      </c>
      <c r="H65" s="78" t="s">
        <v>403</v>
      </c>
      <c r="I65" s="79">
        <v>4</v>
      </c>
      <c r="J65" s="79" t="s">
        <v>40</v>
      </c>
      <c r="K65" s="79" t="s">
        <v>41</v>
      </c>
      <c r="L65" s="72">
        <f t="shared" si="16"/>
        <v>4</v>
      </c>
      <c r="M65" s="68">
        <f t="shared" si="12"/>
        <v>1</v>
      </c>
      <c r="N65" s="68">
        <f t="shared" si="13"/>
        <v>0</v>
      </c>
      <c r="O65" s="68">
        <f t="shared" si="14"/>
        <v>0</v>
      </c>
      <c r="P65" s="69">
        <f t="shared" si="15"/>
        <v>5</v>
      </c>
    </row>
    <row r="66" spans="1:16" ht="24" customHeight="1">
      <c r="A66" s="68">
        <v>60</v>
      </c>
      <c r="B66" s="69">
        <v>1043</v>
      </c>
      <c r="C66" s="68">
        <v>3</v>
      </c>
      <c r="D66" s="68">
        <v>0</v>
      </c>
      <c r="E66" s="68">
        <v>2</v>
      </c>
      <c r="F66" s="68">
        <v>0</v>
      </c>
      <c r="G66" s="69">
        <f t="shared" si="11"/>
        <v>5</v>
      </c>
      <c r="H66" s="77" t="s">
        <v>411</v>
      </c>
      <c r="I66" s="76">
        <v>3</v>
      </c>
      <c r="J66" s="76" t="s">
        <v>35</v>
      </c>
      <c r="K66" s="76" t="s">
        <v>36</v>
      </c>
      <c r="L66" s="72">
        <f t="shared" si="16"/>
        <v>3</v>
      </c>
      <c r="M66" s="68">
        <f t="shared" si="12"/>
        <v>0</v>
      </c>
      <c r="N66" s="68">
        <f t="shared" si="13"/>
        <v>2</v>
      </c>
      <c r="O66" s="68">
        <f t="shared" si="14"/>
        <v>0</v>
      </c>
      <c r="P66" s="69">
        <f t="shared" si="15"/>
        <v>5</v>
      </c>
    </row>
    <row r="67" spans="1:16" ht="24" customHeight="1">
      <c r="A67" s="68">
        <v>61</v>
      </c>
      <c r="B67" s="69">
        <v>1058</v>
      </c>
      <c r="C67" s="71">
        <v>3</v>
      </c>
      <c r="D67" s="71">
        <v>0</v>
      </c>
      <c r="E67" s="71">
        <v>2</v>
      </c>
      <c r="F67" s="71">
        <v>0</v>
      </c>
      <c r="G67" s="69">
        <f t="shared" si="11"/>
        <v>5</v>
      </c>
      <c r="H67" s="77" t="s">
        <v>425</v>
      </c>
      <c r="I67" s="76"/>
      <c r="J67" s="76" t="s">
        <v>35</v>
      </c>
      <c r="K67" s="76" t="s">
        <v>36</v>
      </c>
      <c r="L67" s="72">
        <f t="shared" si="16"/>
        <v>3</v>
      </c>
      <c r="M67" s="68">
        <f t="shared" si="12"/>
        <v>0</v>
      </c>
      <c r="N67" s="68">
        <f t="shared" si="13"/>
        <v>2</v>
      </c>
      <c r="O67" s="68">
        <f t="shared" si="14"/>
        <v>0</v>
      </c>
      <c r="P67" s="69">
        <f t="shared" si="15"/>
        <v>5</v>
      </c>
    </row>
    <row r="68" spans="1:16" ht="24" customHeight="1">
      <c r="A68" s="68">
        <v>62</v>
      </c>
      <c r="B68" s="69">
        <v>1005</v>
      </c>
      <c r="C68" s="68">
        <v>3</v>
      </c>
      <c r="D68" s="68">
        <v>1</v>
      </c>
      <c r="E68" s="68">
        <v>0</v>
      </c>
      <c r="F68" s="68">
        <v>0</v>
      </c>
      <c r="G68" s="69">
        <f t="shared" si="11"/>
        <v>4</v>
      </c>
      <c r="H68" s="78" t="s">
        <v>372</v>
      </c>
      <c r="I68" s="79"/>
      <c r="J68" s="79" t="s">
        <v>53</v>
      </c>
      <c r="K68" s="79" t="s">
        <v>54</v>
      </c>
      <c r="L68" s="72">
        <f t="shared" si="16"/>
        <v>3</v>
      </c>
      <c r="M68" s="68">
        <f t="shared" si="12"/>
        <v>1</v>
      </c>
      <c r="N68" s="68">
        <f t="shared" si="13"/>
        <v>0</v>
      </c>
      <c r="O68" s="68">
        <f t="shared" si="14"/>
        <v>0</v>
      </c>
      <c r="P68" s="69">
        <f t="shared" si="15"/>
        <v>4</v>
      </c>
    </row>
    <row r="69" spans="1:16" ht="24" customHeight="1">
      <c r="A69" s="68">
        <v>63</v>
      </c>
      <c r="B69" s="69">
        <v>1017</v>
      </c>
      <c r="C69" s="68">
        <v>0</v>
      </c>
      <c r="D69" s="68">
        <v>2</v>
      </c>
      <c r="E69" s="68">
        <v>2</v>
      </c>
      <c r="F69" s="68">
        <v>0</v>
      </c>
      <c r="G69" s="69">
        <f t="shared" si="11"/>
        <v>4</v>
      </c>
      <c r="H69" s="77" t="s">
        <v>384</v>
      </c>
      <c r="I69" s="76">
        <v>1</v>
      </c>
      <c r="J69" s="76" t="s">
        <v>35</v>
      </c>
      <c r="K69" s="76" t="s">
        <v>36</v>
      </c>
      <c r="L69" s="72">
        <f t="shared" si="16"/>
        <v>0</v>
      </c>
      <c r="M69" s="68">
        <f t="shared" si="12"/>
        <v>2</v>
      </c>
      <c r="N69" s="68">
        <f t="shared" si="13"/>
        <v>2</v>
      </c>
      <c r="O69" s="68">
        <f t="shared" si="14"/>
        <v>0</v>
      </c>
      <c r="P69" s="69">
        <f t="shared" si="15"/>
        <v>4</v>
      </c>
    </row>
    <row r="70" spans="1:16" ht="24" customHeight="1">
      <c r="A70" s="68">
        <v>64</v>
      </c>
      <c r="B70" s="69">
        <v>1032</v>
      </c>
      <c r="C70" s="68">
        <v>3</v>
      </c>
      <c r="D70" s="68">
        <v>0</v>
      </c>
      <c r="E70" s="68">
        <v>1</v>
      </c>
      <c r="F70" s="68">
        <v>0</v>
      </c>
      <c r="G70" s="69">
        <f t="shared" si="11"/>
        <v>4</v>
      </c>
      <c r="H70" s="77" t="s">
        <v>400</v>
      </c>
      <c r="I70" s="76"/>
      <c r="J70" s="76" t="s">
        <v>35</v>
      </c>
      <c r="K70" s="76" t="s">
        <v>36</v>
      </c>
      <c r="L70" s="72">
        <f t="shared" si="16"/>
        <v>3</v>
      </c>
      <c r="M70" s="68">
        <f t="shared" si="12"/>
        <v>0</v>
      </c>
      <c r="N70" s="68">
        <f t="shared" si="13"/>
        <v>1</v>
      </c>
      <c r="O70" s="68">
        <f t="shared" si="14"/>
        <v>0</v>
      </c>
      <c r="P70" s="69">
        <f t="shared" si="15"/>
        <v>4</v>
      </c>
    </row>
    <row r="71" spans="1:16" ht="24" customHeight="1">
      <c r="A71" s="68">
        <v>65</v>
      </c>
      <c r="B71" s="69">
        <v>1041</v>
      </c>
      <c r="C71" s="68">
        <v>3</v>
      </c>
      <c r="D71" s="68">
        <v>1</v>
      </c>
      <c r="E71" s="68">
        <v>0</v>
      </c>
      <c r="F71" s="68">
        <v>0</v>
      </c>
      <c r="G71" s="69">
        <f t="shared" ref="G71:G85" si="17">SUM(C71:F71)</f>
        <v>4</v>
      </c>
      <c r="H71" s="78" t="s">
        <v>409</v>
      </c>
      <c r="I71" s="79">
        <v>3</v>
      </c>
      <c r="J71" s="79" t="s">
        <v>40</v>
      </c>
      <c r="K71" s="79" t="s">
        <v>41</v>
      </c>
      <c r="L71" s="72">
        <f t="shared" si="16"/>
        <v>3</v>
      </c>
      <c r="M71" s="68">
        <f t="shared" si="12"/>
        <v>1</v>
      </c>
      <c r="N71" s="68">
        <f t="shared" si="13"/>
        <v>0</v>
      </c>
      <c r="O71" s="68">
        <f t="shared" si="14"/>
        <v>0</v>
      </c>
      <c r="P71" s="69">
        <f t="shared" si="15"/>
        <v>4</v>
      </c>
    </row>
    <row r="72" spans="1:16" ht="24" customHeight="1">
      <c r="A72" s="68">
        <v>66</v>
      </c>
      <c r="B72" s="69">
        <v>1044</v>
      </c>
      <c r="C72" s="68">
        <v>2</v>
      </c>
      <c r="D72" s="68">
        <v>2</v>
      </c>
      <c r="E72" s="68">
        <v>0</v>
      </c>
      <c r="F72" s="68">
        <v>0</v>
      </c>
      <c r="G72" s="69">
        <f t="shared" si="17"/>
        <v>4</v>
      </c>
      <c r="H72" s="77" t="s">
        <v>412</v>
      </c>
      <c r="I72" s="76">
        <v>3</v>
      </c>
      <c r="J72" s="75" t="s">
        <v>103</v>
      </c>
      <c r="K72" s="75" t="s">
        <v>104</v>
      </c>
      <c r="L72" s="72">
        <f t="shared" si="16"/>
        <v>2</v>
      </c>
      <c r="M72" s="68">
        <f t="shared" si="12"/>
        <v>2</v>
      </c>
      <c r="N72" s="68">
        <f t="shared" si="13"/>
        <v>0</v>
      </c>
      <c r="O72" s="68">
        <f t="shared" si="14"/>
        <v>0</v>
      </c>
      <c r="P72" s="69">
        <f t="shared" si="15"/>
        <v>4</v>
      </c>
    </row>
    <row r="73" spans="1:16" ht="24" customHeight="1">
      <c r="A73" s="68">
        <v>67</v>
      </c>
      <c r="B73" s="69">
        <v>1072</v>
      </c>
      <c r="C73" s="71">
        <v>3</v>
      </c>
      <c r="D73" s="71">
        <v>0</v>
      </c>
      <c r="E73" s="71">
        <v>1</v>
      </c>
      <c r="F73" s="71">
        <v>0</v>
      </c>
      <c r="G73" s="69">
        <f t="shared" si="17"/>
        <v>4</v>
      </c>
      <c r="H73" s="78" t="s">
        <v>439</v>
      </c>
      <c r="I73" s="79"/>
      <c r="J73" s="79" t="s">
        <v>53</v>
      </c>
      <c r="K73" s="79" t="s">
        <v>54</v>
      </c>
      <c r="L73" s="72">
        <f t="shared" si="16"/>
        <v>3</v>
      </c>
      <c r="M73" s="68">
        <f t="shared" si="12"/>
        <v>0</v>
      </c>
      <c r="N73" s="68">
        <f t="shared" si="13"/>
        <v>1</v>
      </c>
      <c r="O73" s="68">
        <f t="shared" si="14"/>
        <v>0</v>
      </c>
      <c r="P73" s="69">
        <f t="shared" si="15"/>
        <v>4</v>
      </c>
    </row>
    <row r="74" spans="1:16" ht="24" customHeight="1">
      <c r="A74" s="68">
        <v>68</v>
      </c>
      <c r="B74" s="69">
        <v>1075</v>
      </c>
      <c r="C74" s="71">
        <v>3</v>
      </c>
      <c r="D74" s="71">
        <v>0</v>
      </c>
      <c r="E74" s="71">
        <v>1</v>
      </c>
      <c r="F74" s="71">
        <v>0</v>
      </c>
      <c r="G74" s="69">
        <f t="shared" si="17"/>
        <v>4</v>
      </c>
      <c r="H74" s="78" t="s">
        <v>442</v>
      </c>
      <c r="I74" s="79">
        <v>4</v>
      </c>
      <c r="J74" s="79" t="s">
        <v>53</v>
      </c>
      <c r="K74" s="79" t="s">
        <v>54</v>
      </c>
      <c r="L74" s="72">
        <f t="shared" si="16"/>
        <v>3</v>
      </c>
      <c r="M74" s="68">
        <f t="shared" si="12"/>
        <v>0</v>
      </c>
      <c r="N74" s="68">
        <f t="shared" si="13"/>
        <v>1</v>
      </c>
      <c r="O74" s="68">
        <f t="shared" si="14"/>
        <v>0</v>
      </c>
      <c r="P74" s="69">
        <f t="shared" si="15"/>
        <v>4</v>
      </c>
    </row>
    <row r="75" spans="1:16" ht="24" customHeight="1">
      <c r="A75" s="68">
        <v>69</v>
      </c>
      <c r="B75" s="69">
        <v>1061</v>
      </c>
      <c r="C75" s="71">
        <v>3</v>
      </c>
      <c r="D75" s="71">
        <v>0</v>
      </c>
      <c r="E75" s="71">
        <v>0</v>
      </c>
      <c r="F75" s="71">
        <v>0</v>
      </c>
      <c r="G75" s="69">
        <f t="shared" si="17"/>
        <v>3</v>
      </c>
      <c r="H75" s="77" t="s">
        <v>428</v>
      </c>
      <c r="I75" s="76">
        <v>2</v>
      </c>
      <c r="J75" s="76" t="s">
        <v>35</v>
      </c>
      <c r="K75" s="76" t="s">
        <v>36</v>
      </c>
      <c r="L75" s="72">
        <f t="shared" si="16"/>
        <v>3</v>
      </c>
      <c r="M75" s="68">
        <f t="shared" si="12"/>
        <v>0</v>
      </c>
      <c r="N75" s="68">
        <f t="shared" si="13"/>
        <v>0</v>
      </c>
      <c r="O75" s="68">
        <f t="shared" si="14"/>
        <v>0</v>
      </c>
      <c r="P75" s="69">
        <f t="shared" si="15"/>
        <v>3</v>
      </c>
    </row>
    <row r="76" spans="1:16" ht="24" customHeight="1">
      <c r="A76" s="68">
        <v>70</v>
      </c>
      <c r="B76" s="69">
        <v>1069</v>
      </c>
      <c r="C76" s="71">
        <v>3</v>
      </c>
      <c r="D76" s="71">
        <v>0</v>
      </c>
      <c r="E76" s="71">
        <v>0</v>
      </c>
      <c r="F76" s="71">
        <v>0</v>
      </c>
      <c r="G76" s="69">
        <f t="shared" si="17"/>
        <v>3</v>
      </c>
      <c r="H76" s="78" t="s">
        <v>436</v>
      </c>
      <c r="I76" s="76"/>
      <c r="J76" s="81" t="s">
        <v>35</v>
      </c>
      <c r="K76" s="75" t="s">
        <v>43</v>
      </c>
      <c r="L76" s="72">
        <f t="shared" si="16"/>
        <v>3</v>
      </c>
      <c r="M76" s="68">
        <f t="shared" si="12"/>
        <v>0</v>
      </c>
      <c r="N76" s="68">
        <f t="shared" si="13"/>
        <v>0</v>
      </c>
      <c r="O76" s="68">
        <f t="shared" si="14"/>
        <v>0</v>
      </c>
      <c r="P76" s="69">
        <f t="shared" si="15"/>
        <v>3</v>
      </c>
    </row>
    <row r="77" spans="1:16" ht="24" customHeight="1">
      <c r="A77" s="68">
        <v>71</v>
      </c>
      <c r="B77" s="69">
        <v>1076</v>
      </c>
      <c r="C77" s="71">
        <v>2</v>
      </c>
      <c r="D77" s="71">
        <v>1</v>
      </c>
      <c r="E77" s="71">
        <v>0</v>
      </c>
      <c r="F77" s="71">
        <v>0</v>
      </c>
      <c r="G77" s="69">
        <f t="shared" si="17"/>
        <v>3</v>
      </c>
      <c r="H77" s="78" t="s">
        <v>443</v>
      </c>
      <c r="I77" s="79">
        <v>2</v>
      </c>
      <c r="J77" s="79" t="s">
        <v>70</v>
      </c>
      <c r="K77" s="76" t="s">
        <v>71</v>
      </c>
      <c r="L77" s="72">
        <f t="shared" si="16"/>
        <v>2</v>
      </c>
      <c r="M77" s="68">
        <f t="shared" si="12"/>
        <v>1</v>
      </c>
      <c r="N77" s="68">
        <f t="shared" si="13"/>
        <v>0</v>
      </c>
      <c r="O77" s="68">
        <f t="shared" si="14"/>
        <v>0</v>
      </c>
      <c r="P77" s="69">
        <f t="shared" si="15"/>
        <v>3</v>
      </c>
    </row>
    <row r="78" spans="1:16" ht="24" customHeight="1">
      <c r="A78" s="68">
        <v>72</v>
      </c>
      <c r="B78" s="69">
        <v>1009</v>
      </c>
      <c r="C78" s="68">
        <v>2</v>
      </c>
      <c r="D78" s="68">
        <v>0</v>
      </c>
      <c r="E78" s="68">
        <v>0</v>
      </c>
      <c r="F78" s="68">
        <v>0</v>
      </c>
      <c r="G78" s="69">
        <f t="shared" si="17"/>
        <v>2</v>
      </c>
      <c r="H78" s="78" t="s">
        <v>376</v>
      </c>
      <c r="I78" s="79"/>
      <c r="J78" s="79" t="s">
        <v>40</v>
      </c>
      <c r="K78" s="79" t="s">
        <v>41</v>
      </c>
      <c r="L78" s="72">
        <f t="shared" si="16"/>
        <v>2</v>
      </c>
      <c r="M78" s="68">
        <f t="shared" si="12"/>
        <v>0</v>
      </c>
      <c r="N78" s="68">
        <f t="shared" si="13"/>
        <v>0</v>
      </c>
      <c r="O78" s="68">
        <f t="shared" si="14"/>
        <v>0</v>
      </c>
      <c r="P78" s="69">
        <f t="shared" si="15"/>
        <v>2</v>
      </c>
    </row>
    <row r="79" spans="1:16" ht="24" customHeight="1">
      <c r="A79" s="68">
        <v>73</v>
      </c>
      <c r="B79" s="69">
        <v>1022</v>
      </c>
      <c r="C79" s="68">
        <v>2</v>
      </c>
      <c r="D79" s="68">
        <v>0</v>
      </c>
      <c r="E79" s="68">
        <v>0</v>
      </c>
      <c r="F79" s="68">
        <v>0</v>
      </c>
      <c r="G79" s="69">
        <f t="shared" si="17"/>
        <v>2</v>
      </c>
      <c r="H79" s="78" t="s">
        <v>389</v>
      </c>
      <c r="I79" s="76">
        <v>3</v>
      </c>
      <c r="J79" s="75" t="s">
        <v>291</v>
      </c>
      <c r="K79" s="75" t="s">
        <v>292</v>
      </c>
      <c r="L79" s="72">
        <f t="shared" si="16"/>
        <v>2</v>
      </c>
      <c r="M79" s="68">
        <f t="shared" si="12"/>
        <v>0</v>
      </c>
      <c r="N79" s="68">
        <f t="shared" si="13"/>
        <v>0</v>
      </c>
      <c r="O79" s="68">
        <f t="shared" si="14"/>
        <v>0</v>
      </c>
      <c r="P79" s="69">
        <f t="shared" si="15"/>
        <v>2</v>
      </c>
    </row>
    <row r="80" spans="1:16" ht="24" customHeight="1">
      <c r="A80" s="68">
        <v>74</v>
      </c>
      <c r="B80" s="69">
        <v>1038</v>
      </c>
      <c r="C80" s="68">
        <v>2</v>
      </c>
      <c r="D80" s="68">
        <v>0</v>
      </c>
      <c r="E80" s="68">
        <v>0</v>
      </c>
      <c r="F80" s="68">
        <v>0</v>
      </c>
      <c r="G80" s="69">
        <f t="shared" si="17"/>
        <v>2</v>
      </c>
      <c r="H80" s="77" t="s">
        <v>406</v>
      </c>
      <c r="I80" s="76"/>
      <c r="J80" s="75" t="s">
        <v>103</v>
      </c>
      <c r="K80" s="75" t="s">
        <v>104</v>
      </c>
      <c r="L80" s="72">
        <f t="shared" si="16"/>
        <v>2</v>
      </c>
      <c r="M80" s="68">
        <f t="shared" si="12"/>
        <v>0</v>
      </c>
      <c r="N80" s="68">
        <f t="shared" si="13"/>
        <v>0</v>
      </c>
      <c r="O80" s="68">
        <f t="shared" si="14"/>
        <v>0</v>
      </c>
      <c r="P80" s="69">
        <f t="shared" si="15"/>
        <v>2</v>
      </c>
    </row>
    <row r="81" spans="1:16" ht="24" customHeight="1">
      <c r="A81" s="68">
        <v>75</v>
      </c>
      <c r="B81" s="69">
        <v>1047</v>
      </c>
      <c r="C81" s="68">
        <v>2</v>
      </c>
      <c r="D81" s="68">
        <v>0</v>
      </c>
      <c r="E81" s="68">
        <v>0</v>
      </c>
      <c r="F81" s="68">
        <v>0</v>
      </c>
      <c r="G81" s="69">
        <f t="shared" si="17"/>
        <v>2</v>
      </c>
      <c r="H81" s="77" t="s">
        <v>415</v>
      </c>
      <c r="I81" s="76"/>
      <c r="J81" s="76" t="s">
        <v>35</v>
      </c>
      <c r="K81" s="76" t="s">
        <v>36</v>
      </c>
      <c r="L81" s="72">
        <f t="shared" si="16"/>
        <v>2</v>
      </c>
      <c r="M81" s="68">
        <f t="shared" si="12"/>
        <v>0</v>
      </c>
      <c r="N81" s="68">
        <f t="shared" si="13"/>
        <v>0</v>
      </c>
      <c r="O81" s="68">
        <f t="shared" si="14"/>
        <v>0</v>
      </c>
      <c r="P81" s="69">
        <f t="shared" si="15"/>
        <v>2</v>
      </c>
    </row>
    <row r="82" spans="1:16" ht="24" customHeight="1">
      <c r="A82" s="68">
        <v>76</v>
      </c>
      <c r="B82" s="69">
        <v>1048</v>
      </c>
      <c r="C82" s="68">
        <v>2</v>
      </c>
      <c r="D82" s="68">
        <v>0</v>
      </c>
      <c r="E82" s="68">
        <v>0</v>
      </c>
      <c r="F82" s="68">
        <v>0</v>
      </c>
      <c r="G82" s="69">
        <f t="shared" si="17"/>
        <v>2</v>
      </c>
      <c r="H82" s="78" t="s">
        <v>416</v>
      </c>
      <c r="I82" s="76">
        <v>4</v>
      </c>
      <c r="J82" s="75" t="s">
        <v>291</v>
      </c>
      <c r="K82" s="75" t="s">
        <v>292</v>
      </c>
      <c r="L82" s="72">
        <f t="shared" si="16"/>
        <v>2</v>
      </c>
      <c r="M82" s="68">
        <f t="shared" si="12"/>
        <v>0</v>
      </c>
      <c r="N82" s="68">
        <f t="shared" si="13"/>
        <v>0</v>
      </c>
      <c r="O82" s="68">
        <f t="shared" si="14"/>
        <v>0</v>
      </c>
      <c r="P82" s="69">
        <f t="shared" si="15"/>
        <v>2</v>
      </c>
    </row>
    <row r="83" spans="1:16" ht="24" customHeight="1">
      <c r="A83" s="68">
        <v>77</v>
      </c>
      <c r="B83" s="69">
        <v>1053</v>
      </c>
      <c r="C83" s="71">
        <v>2</v>
      </c>
      <c r="D83" s="71">
        <v>0</v>
      </c>
      <c r="E83" s="71">
        <v>0</v>
      </c>
      <c r="F83" s="71">
        <v>0</v>
      </c>
      <c r="G83" s="69">
        <f t="shared" si="17"/>
        <v>2</v>
      </c>
      <c r="H83" s="77" t="s">
        <v>421</v>
      </c>
      <c r="I83" s="76"/>
      <c r="J83" s="75" t="s">
        <v>103</v>
      </c>
      <c r="K83" s="75" t="s">
        <v>104</v>
      </c>
      <c r="L83" s="72">
        <f t="shared" si="16"/>
        <v>2</v>
      </c>
      <c r="M83" s="68">
        <f t="shared" si="12"/>
        <v>0</v>
      </c>
      <c r="N83" s="68">
        <f t="shared" si="13"/>
        <v>0</v>
      </c>
      <c r="O83" s="68">
        <f t="shared" si="14"/>
        <v>0</v>
      </c>
      <c r="P83" s="69">
        <f t="shared" si="15"/>
        <v>2</v>
      </c>
    </row>
    <row r="84" spans="1:16" ht="24" customHeight="1">
      <c r="A84" s="68">
        <v>78</v>
      </c>
      <c r="B84" s="69">
        <v>1062</v>
      </c>
      <c r="C84" s="71">
        <v>1</v>
      </c>
      <c r="D84" s="71">
        <v>0</v>
      </c>
      <c r="E84" s="71">
        <v>0</v>
      </c>
      <c r="F84" s="71">
        <v>0</v>
      </c>
      <c r="G84" s="69">
        <f t="shared" si="17"/>
        <v>1</v>
      </c>
      <c r="H84" s="77" t="s">
        <v>429</v>
      </c>
      <c r="I84" s="76">
        <v>4</v>
      </c>
      <c r="J84" s="75" t="s">
        <v>103</v>
      </c>
      <c r="K84" s="75" t="s">
        <v>104</v>
      </c>
      <c r="L84" s="72">
        <f t="shared" si="16"/>
        <v>1</v>
      </c>
      <c r="M84" s="68">
        <f t="shared" si="12"/>
        <v>0</v>
      </c>
      <c r="N84" s="68">
        <f t="shared" si="13"/>
        <v>0</v>
      </c>
      <c r="O84" s="68">
        <f t="shared" si="14"/>
        <v>0</v>
      </c>
      <c r="P84" s="69">
        <f t="shared" si="15"/>
        <v>1</v>
      </c>
    </row>
    <row r="85" spans="1:16" ht="24" customHeight="1">
      <c r="A85" s="68">
        <v>79</v>
      </c>
      <c r="B85" s="69">
        <v>1055</v>
      </c>
      <c r="C85" s="71"/>
      <c r="D85" s="71"/>
      <c r="E85" s="71"/>
      <c r="F85" s="71"/>
      <c r="G85" s="69">
        <f t="shared" si="17"/>
        <v>0</v>
      </c>
      <c r="H85" s="71"/>
      <c r="I85" s="71"/>
      <c r="J85" s="71"/>
      <c r="K85" s="71"/>
      <c r="L85" s="72">
        <f t="shared" si="16"/>
        <v>0</v>
      </c>
      <c r="M85" s="68">
        <f t="shared" si="12"/>
        <v>0</v>
      </c>
      <c r="N85" s="68">
        <f t="shared" si="13"/>
        <v>0</v>
      </c>
      <c r="O85" s="68">
        <f t="shared" si="14"/>
        <v>0</v>
      </c>
      <c r="P85" s="69">
        <f t="shared" si="15"/>
        <v>0</v>
      </c>
    </row>
  </sheetData>
  <autoFilter ref="A6:P6"/>
  <mergeCells count="1">
    <mergeCell ref="L5:P5"/>
  </mergeCells>
  <phoneticPr fontId="1" type="noConversion"/>
  <pageMargins left="0.31496062992125984" right="0.19685039370078741" top="0.27559055118110237" bottom="0.23622047244094491" header="0.15748031496062992" footer="0.19685039370078741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H60"/>
  <sheetViews>
    <sheetView workbookViewId="0">
      <selection activeCell="I11" sqref="I11"/>
    </sheetView>
  </sheetViews>
  <sheetFormatPr defaultRowHeight="12.75"/>
  <cols>
    <col min="1" max="1" width="6.140625" bestFit="1" customWidth="1"/>
    <col min="2" max="2" width="6" customWidth="1"/>
    <col min="3" max="6" width="8.7109375" customWidth="1"/>
    <col min="7" max="7" width="12.42578125" customWidth="1"/>
    <col min="8" max="8" width="33.140625" customWidth="1"/>
  </cols>
  <sheetData>
    <row r="1" spans="1:8" ht="19.5" thickBot="1">
      <c r="A1" s="10" t="s">
        <v>22</v>
      </c>
      <c r="B1" s="10"/>
      <c r="C1" s="10"/>
      <c r="D1" s="10"/>
      <c r="E1" s="10"/>
      <c r="F1" s="10"/>
      <c r="G1" s="7"/>
      <c r="H1" s="7"/>
    </row>
    <row r="2" spans="1:8" ht="19.5" thickBot="1">
      <c r="A2" s="15" t="s">
        <v>26</v>
      </c>
      <c r="B2" s="16"/>
      <c r="C2" s="10" t="s">
        <v>16</v>
      </c>
      <c r="D2" s="10"/>
      <c r="E2" s="10"/>
      <c r="F2" s="10"/>
      <c r="G2" s="7"/>
      <c r="H2" s="7"/>
    </row>
    <row r="3" spans="1:8" ht="9" customHeight="1">
      <c r="A3" s="8"/>
      <c r="B3" s="8"/>
      <c r="C3" s="9"/>
      <c r="D3" s="9"/>
      <c r="E3" s="9"/>
      <c r="F3" s="9"/>
      <c r="G3" s="7"/>
      <c r="H3" s="7"/>
    </row>
    <row r="4" spans="1:8" ht="25.5">
      <c r="A4" s="11" t="s">
        <v>20</v>
      </c>
      <c r="B4" s="12" t="s">
        <v>21</v>
      </c>
      <c r="C4" s="13" t="s">
        <v>7</v>
      </c>
      <c r="D4" s="13" t="s">
        <v>8</v>
      </c>
      <c r="E4" s="13" t="s">
        <v>9</v>
      </c>
      <c r="F4" s="13" t="s">
        <v>10</v>
      </c>
      <c r="G4" s="13" t="s">
        <v>18</v>
      </c>
      <c r="H4" s="14" t="s">
        <v>19</v>
      </c>
    </row>
    <row r="5" spans="1:8" ht="26.1" customHeight="1">
      <c r="A5" s="1">
        <v>1</v>
      </c>
      <c r="B5" s="3">
        <v>1201</v>
      </c>
      <c r="C5" s="1"/>
      <c r="D5" s="1"/>
      <c r="E5" s="1"/>
      <c r="F5" s="1"/>
      <c r="G5" s="6"/>
      <c r="H5" s="6"/>
    </row>
    <row r="6" spans="1:8" ht="26.1" customHeight="1">
      <c r="A6" s="1">
        <f t="shared" ref="A6:A37" si="0">SUM(A5+1)</f>
        <v>2</v>
      </c>
      <c r="B6" s="3">
        <v>1202</v>
      </c>
      <c r="C6" s="1"/>
      <c r="D6" s="1"/>
      <c r="E6" s="1"/>
      <c r="F6" s="1"/>
      <c r="G6" s="6"/>
      <c r="H6" s="6"/>
    </row>
    <row r="7" spans="1:8" ht="26.1" customHeight="1">
      <c r="A7" s="1">
        <f t="shared" si="0"/>
        <v>3</v>
      </c>
      <c r="B7" s="3">
        <v>1203</v>
      </c>
      <c r="C7" s="1"/>
      <c r="D7" s="1"/>
      <c r="E7" s="1"/>
      <c r="F7" s="1"/>
      <c r="G7" s="6"/>
      <c r="H7" s="6"/>
    </row>
    <row r="8" spans="1:8" ht="26.1" customHeight="1">
      <c r="A8" s="1">
        <f t="shared" si="0"/>
        <v>4</v>
      </c>
      <c r="B8" s="3">
        <v>1204</v>
      </c>
      <c r="C8" s="1"/>
      <c r="D8" s="1"/>
      <c r="E8" s="1"/>
      <c r="F8" s="1"/>
      <c r="G8" s="6"/>
      <c r="H8" s="6"/>
    </row>
    <row r="9" spans="1:8" ht="26.1" customHeight="1">
      <c r="A9" s="1">
        <f t="shared" si="0"/>
        <v>5</v>
      </c>
      <c r="B9" s="3">
        <v>1205</v>
      </c>
      <c r="C9" s="1"/>
      <c r="D9" s="1"/>
      <c r="E9" s="1"/>
      <c r="F9" s="1"/>
      <c r="G9" s="6"/>
      <c r="H9" s="6"/>
    </row>
    <row r="10" spans="1:8" ht="26.1" customHeight="1">
      <c r="A10" s="1">
        <f t="shared" si="0"/>
        <v>6</v>
      </c>
      <c r="B10" s="3">
        <v>1206</v>
      </c>
      <c r="C10" s="1"/>
      <c r="D10" s="1"/>
      <c r="E10" s="1"/>
      <c r="F10" s="1"/>
      <c r="G10" s="6"/>
      <c r="H10" s="6"/>
    </row>
    <row r="11" spans="1:8" ht="26.1" customHeight="1">
      <c r="A11" s="1">
        <f t="shared" si="0"/>
        <v>7</v>
      </c>
      <c r="B11" s="3">
        <v>1207</v>
      </c>
      <c r="C11" s="1"/>
      <c r="D11" s="1"/>
      <c r="E11" s="1"/>
      <c r="F11" s="1"/>
      <c r="G11" s="6"/>
      <c r="H11" s="6"/>
    </row>
    <row r="12" spans="1:8" ht="26.1" customHeight="1">
      <c r="A12" s="1">
        <f t="shared" si="0"/>
        <v>8</v>
      </c>
      <c r="B12" s="3">
        <v>1208</v>
      </c>
      <c r="C12" s="1"/>
      <c r="D12" s="1"/>
      <c r="E12" s="1"/>
      <c r="F12" s="1"/>
      <c r="G12" s="6"/>
      <c r="H12" s="6"/>
    </row>
    <row r="13" spans="1:8" ht="26.1" customHeight="1">
      <c r="A13" s="1">
        <f t="shared" si="0"/>
        <v>9</v>
      </c>
      <c r="B13" s="3">
        <v>1209</v>
      </c>
      <c r="C13" s="1"/>
      <c r="D13" s="1"/>
      <c r="E13" s="1"/>
      <c r="F13" s="1"/>
      <c r="G13" s="6"/>
      <c r="H13" s="6"/>
    </row>
    <row r="14" spans="1:8" ht="26.1" customHeight="1">
      <c r="A14" s="1">
        <f t="shared" si="0"/>
        <v>10</v>
      </c>
      <c r="B14" s="3">
        <v>1210</v>
      </c>
      <c r="C14" s="1"/>
      <c r="D14" s="1"/>
      <c r="E14" s="1"/>
      <c r="F14" s="1"/>
      <c r="G14" s="6"/>
      <c r="H14" s="6"/>
    </row>
    <row r="15" spans="1:8" ht="26.1" customHeight="1">
      <c r="A15" s="1">
        <f t="shared" si="0"/>
        <v>11</v>
      </c>
      <c r="B15" s="3">
        <v>1211</v>
      </c>
      <c r="C15" s="1"/>
      <c r="D15" s="1"/>
      <c r="E15" s="1"/>
      <c r="F15" s="1"/>
      <c r="G15" s="6"/>
      <c r="H15" s="6"/>
    </row>
    <row r="16" spans="1:8" ht="26.1" customHeight="1">
      <c r="A16" s="1">
        <f t="shared" si="0"/>
        <v>12</v>
      </c>
      <c r="B16" s="3">
        <v>1212</v>
      </c>
      <c r="C16" s="1"/>
      <c r="D16" s="1"/>
      <c r="E16" s="1"/>
      <c r="F16" s="1"/>
      <c r="G16" s="6"/>
      <c r="H16" s="6"/>
    </row>
    <row r="17" spans="1:8" ht="26.1" customHeight="1">
      <c r="A17" s="1">
        <f t="shared" si="0"/>
        <v>13</v>
      </c>
      <c r="B17" s="3">
        <v>1213</v>
      </c>
      <c r="C17" s="1"/>
      <c r="D17" s="1"/>
      <c r="E17" s="1"/>
      <c r="F17" s="1"/>
      <c r="G17" s="6"/>
      <c r="H17" s="6"/>
    </row>
    <row r="18" spans="1:8" ht="26.1" customHeight="1">
      <c r="A18" s="1">
        <f t="shared" si="0"/>
        <v>14</v>
      </c>
      <c r="B18" s="3">
        <v>1214</v>
      </c>
      <c r="C18" s="1"/>
      <c r="D18" s="1"/>
      <c r="E18" s="1"/>
      <c r="F18" s="1"/>
      <c r="G18" s="6"/>
      <c r="H18" s="6"/>
    </row>
    <row r="19" spans="1:8" ht="26.1" customHeight="1">
      <c r="A19" s="1">
        <f t="shared" si="0"/>
        <v>15</v>
      </c>
      <c r="B19" s="3">
        <v>1215</v>
      </c>
      <c r="C19" s="1"/>
      <c r="D19" s="1"/>
      <c r="E19" s="1"/>
      <c r="F19" s="1"/>
      <c r="G19" s="6"/>
      <c r="H19" s="6"/>
    </row>
    <row r="20" spans="1:8" ht="26.1" customHeight="1">
      <c r="A20" s="1">
        <f t="shared" si="0"/>
        <v>16</v>
      </c>
      <c r="B20" s="3">
        <v>1216</v>
      </c>
      <c r="C20" s="1"/>
      <c r="D20" s="1"/>
      <c r="E20" s="1"/>
      <c r="F20" s="1"/>
      <c r="G20" s="6"/>
      <c r="H20" s="6"/>
    </row>
    <row r="21" spans="1:8" ht="26.1" customHeight="1">
      <c r="A21" s="1">
        <f t="shared" si="0"/>
        <v>17</v>
      </c>
      <c r="B21" s="3">
        <v>1217</v>
      </c>
      <c r="C21" s="1"/>
      <c r="D21" s="1"/>
      <c r="E21" s="1"/>
      <c r="F21" s="1"/>
      <c r="G21" s="6"/>
      <c r="H21" s="6"/>
    </row>
    <row r="22" spans="1:8" ht="26.1" customHeight="1">
      <c r="A22" s="1">
        <f t="shared" si="0"/>
        <v>18</v>
      </c>
      <c r="B22" s="3">
        <v>1218</v>
      </c>
      <c r="C22" s="1"/>
      <c r="D22" s="1"/>
      <c r="E22" s="1"/>
      <c r="F22" s="1"/>
      <c r="G22" s="6"/>
      <c r="H22" s="6"/>
    </row>
    <row r="23" spans="1:8" ht="26.1" customHeight="1">
      <c r="A23" s="1">
        <f t="shared" si="0"/>
        <v>19</v>
      </c>
      <c r="B23" s="3">
        <v>1219</v>
      </c>
      <c r="C23" s="1"/>
      <c r="D23" s="1"/>
      <c r="E23" s="1"/>
      <c r="F23" s="1"/>
      <c r="G23" s="6"/>
      <c r="H23" s="6"/>
    </row>
    <row r="24" spans="1:8" ht="26.1" customHeight="1">
      <c r="A24" s="1">
        <f t="shared" si="0"/>
        <v>20</v>
      </c>
      <c r="B24" s="3">
        <v>1220</v>
      </c>
      <c r="C24" s="1"/>
      <c r="D24" s="1"/>
      <c r="E24" s="1"/>
      <c r="F24" s="1"/>
      <c r="G24" s="6"/>
      <c r="H24" s="6"/>
    </row>
    <row r="25" spans="1:8" ht="26.1" customHeight="1">
      <c r="A25" s="1">
        <f t="shared" si="0"/>
        <v>21</v>
      </c>
      <c r="B25" s="3">
        <v>1221</v>
      </c>
      <c r="C25" s="1"/>
      <c r="D25" s="1"/>
      <c r="E25" s="1"/>
      <c r="F25" s="1"/>
      <c r="G25" s="6"/>
      <c r="H25" s="6"/>
    </row>
    <row r="26" spans="1:8" ht="26.1" customHeight="1">
      <c r="A26" s="1">
        <f t="shared" si="0"/>
        <v>22</v>
      </c>
      <c r="B26" s="3">
        <v>1222</v>
      </c>
      <c r="C26" s="1"/>
      <c r="D26" s="1"/>
      <c r="E26" s="1"/>
      <c r="F26" s="1"/>
      <c r="G26" s="6"/>
      <c r="H26" s="6"/>
    </row>
    <row r="27" spans="1:8" ht="26.1" customHeight="1">
      <c r="A27" s="1">
        <f t="shared" si="0"/>
        <v>23</v>
      </c>
      <c r="B27" s="3">
        <v>1223</v>
      </c>
      <c r="C27" s="1"/>
      <c r="D27" s="1"/>
      <c r="E27" s="1"/>
      <c r="F27" s="1"/>
      <c r="G27" s="6"/>
      <c r="H27" s="6"/>
    </row>
    <row r="28" spans="1:8" ht="26.1" customHeight="1">
      <c r="A28" s="1">
        <f t="shared" si="0"/>
        <v>24</v>
      </c>
      <c r="B28" s="3">
        <v>1224</v>
      </c>
      <c r="C28" s="1"/>
      <c r="D28" s="1"/>
      <c r="E28" s="1"/>
      <c r="F28" s="1"/>
      <c r="G28" s="6"/>
      <c r="H28" s="6"/>
    </row>
    <row r="29" spans="1:8" ht="26.1" customHeight="1">
      <c r="A29" s="1">
        <f t="shared" si="0"/>
        <v>25</v>
      </c>
      <c r="B29" s="3">
        <v>1225</v>
      </c>
      <c r="C29" s="1"/>
      <c r="D29" s="1"/>
      <c r="E29" s="1"/>
      <c r="F29" s="1"/>
      <c r="G29" s="6"/>
      <c r="H29" s="6"/>
    </row>
    <row r="30" spans="1:8" ht="26.1" customHeight="1">
      <c r="A30" s="1">
        <f t="shared" si="0"/>
        <v>26</v>
      </c>
      <c r="B30" s="3">
        <v>1226</v>
      </c>
      <c r="C30" s="1"/>
      <c r="D30" s="1"/>
      <c r="E30" s="1"/>
      <c r="F30" s="1"/>
      <c r="G30" s="6"/>
      <c r="H30" s="6"/>
    </row>
    <row r="31" spans="1:8" ht="26.1" customHeight="1">
      <c r="A31" s="1">
        <f t="shared" si="0"/>
        <v>27</v>
      </c>
      <c r="B31" s="3">
        <v>1227</v>
      </c>
      <c r="C31" s="1"/>
      <c r="D31" s="1"/>
      <c r="E31" s="1"/>
      <c r="F31" s="1"/>
      <c r="G31" s="6"/>
      <c r="H31" s="6"/>
    </row>
    <row r="32" spans="1:8" ht="26.1" customHeight="1">
      <c r="A32" s="1">
        <f t="shared" si="0"/>
        <v>28</v>
      </c>
      <c r="B32" s="3">
        <v>1228</v>
      </c>
      <c r="C32" s="1"/>
      <c r="D32" s="1"/>
      <c r="E32" s="1"/>
      <c r="F32" s="1"/>
      <c r="G32" s="6"/>
      <c r="H32" s="6"/>
    </row>
    <row r="33" spans="1:8" ht="26.1" customHeight="1">
      <c r="A33" s="1">
        <f t="shared" si="0"/>
        <v>29</v>
      </c>
      <c r="B33" s="3">
        <v>1229</v>
      </c>
      <c r="C33" s="1"/>
      <c r="D33" s="1"/>
      <c r="E33" s="1"/>
      <c r="F33" s="1"/>
      <c r="G33" s="6"/>
      <c r="H33" s="6"/>
    </row>
    <row r="34" spans="1:8" ht="26.1" customHeight="1">
      <c r="A34" s="1">
        <f t="shared" si="0"/>
        <v>30</v>
      </c>
      <c r="B34" s="3">
        <v>1230</v>
      </c>
      <c r="C34" s="1"/>
      <c r="D34" s="1"/>
      <c r="E34" s="1"/>
      <c r="F34" s="1"/>
      <c r="G34" s="6"/>
      <c r="H34" s="6"/>
    </row>
    <row r="35" spans="1:8" ht="26.1" customHeight="1">
      <c r="A35" s="1">
        <f t="shared" si="0"/>
        <v>31</v>
      </c>
      <c r="B35" s="3">
        <v>1231</v>
      </c>
      <c r="C35" s="1"/>
      <c r="D35" s="1"/>
      <c r="E35" s="1"/>
      <c r="F35" s="1"/>
      <c r="G35" s="6"/>
      <c r="H35" s="6"/>
    </row>
    <row r="36" spans="1:8" ht="26.1" customHeight="1">
      <c r="A36" s="1">
        <f t="shared" si="0"/>
        <v>32</v>
      </c>
      <c r="B36" s="3">
        <v>1232</v>
      </c>
      <c r="C36" s="1"/>
      <c r="D36" s="1"/>
      <c r="E36" s="1"/>
      <c r="F36" s="1"/>
      <c r="G36" s="6"/>
      <c r="H36" s="6"/>
    </row>
    <row r="37" spans="1:8" ht="26.1" customHeight="1">
      <c r="A37" s="1">
        <f t="shared" si="0"/>
        <v>33</v>
      </c>
      <c r="B37" s="3">
        <v>1233</v>
      </c>
      <c r="C37" s="1"/>
      <c r="D37" s="1"/>
      <c r="E37" s="1"/>
      <c r="F37" s="1"/>
      <c r="G37" s="6"/>
      <c r="H37" s="6"/>
    </row>
    <row r="38" spans="1:8" ht="26.1" customHeight="1">
      <c r="A38" s="1">
        <f t="shared" ref="A38:A60" si="1">SUM(A37+1)</f>
        <v>34</v>
      </c>
      <c r="B38" s="3">
        <v>1234</v>
      </c>
      <c r="C38" s="1"/>
      <c r="D38" s="1"/>
      <c r="E38" s="1"/>
      <c r="F38" s="1"/>
      <c r="G38" s="6"/>
      <c r="H38" s="6"/>
    </row>
    <row r="39" spans="1:8" ht="26.1" customHeight="1">
      <c r="A39" s="1">
        <f t="shared" si="1"/>
        <v>35</v>
      </c>
      <c r="B39" s="3">
        <v>1235</v>
      </c>
      <c r="C39" s="1"/>
      <c r="D39" s="1"/>
      <c r="E39" s="1"/>
      <c r="F39" s="1"/>
      <c r="G39" s="6"/>
      <c r="H39" s="6"/>
    </row>
    <row r="40" spans="1:8" ht="26.1" customHeight="1">
      <c r="A40" s="1">
        <f t="shared" si="1"/>
        <v>36</v>
      </c>
      <c r="B40" s="3">
        <v>1236</v>
      </c>
      <c r="C40" s="1"/>
      <c r="D40" s="1"/>
      <c r="E40" s="1"/>
      <c r="F40" s="1"/>
      <c r="G40" s="6"/>
      <c r="H40" s="6"/>
    </row>
    <row r="41" spans="1:8" ht="26.1" customHeight="1">
      <c r="A41" s="1">
        <f t="shared" si="1"/>
        <v>37</v>
      </c>
      <c r="B41" s="3">
        <v>1237</v>
      </c>
      <c r="C41" s="1"/>
      <c r="D41" s="1"/>
      <c r="E41" s="1"/>
      <c r="F41" s="1"/>
      <c r="G41" s="6"/>
      <c r="H41" s="6"/>
    </row>
    <row r="42" spans="1:8" ht="26.1" customHeight="1">
      <c r="A42" s="1">
        <f t="shared" si="1"/>
        <v>38</v>
      </c>
      <c r="B42" s="3">
        <v>1238</v>
      </c>
      <c r="C42" s="1"/>
      <c r="D42" s="1"/>
      <c r="E42" s="1"/>
      <c r="F42" s="1"/>
      <c r="G42" s="6"/>
      <c r="H42" s="6"/>
    </row>
    <row r="43" spans="1:8" ht="26.1" customHeight="1">
      <c r="A43" s="1">
        <f t="shared" si="1"/>
        <v>39</v>
      </c>
      <c r="B43" s="3">
        <v>1239</v>
      </c>
      <c r="C43" s="1"/>
      <c r="D43" s="1"/>
      <c r="E43" s="1"/>
      <c r="F43" s="1"/>
      <c r="G43" s="6"/>
      <c r="H43" s="6"/>
    </row>
    <row r="44" spans="1:8" ht="26.1" customHeight="1">
      <c r="A44" s="1">
        <f t="shared" si="1"/>
        <v>40</v>
      </c>
      <c r="B44" s="3">
        <v>1240</v>
      </c>
      <c r="C44" s="1"/>
      <c r="D44" s="1"/>
      <c r="E44" s="1"/>
      <c r="F44" s="1"/>
      <c r="G44" s="6"/>
      <c r="H44" s="6"/>
    </row>
    <row r="45" spans="1:8" ht="26.1" customHeight="1">
      <c r="A45" s="1">
        <f t="shared" si="1"/>
        <v>41</v>
      </c>
      <c r="B45" s="3">
        <v>1241</v>
      </c>
      <c r="C45" s="1"/>
      <c r="D45" s="1"/>
      <c r="E45" s="1"/>
      <c r="F45" s="1"/>
      <c r="G45" s="6"/>
      <c r="H45" s="6"/>
    </row>
    <row r="46" spans="1:8" ht="26.1" customHeight="1">
      <c r="A46" s="1">
        <f t="shared" si="1"/>
        <v>42</v>
      </c>
      <c r="B46" s="3">
        <v>1242</v>
      </c>
      <c r="C46" s="1"/>
      <c r="D46" s="1"/>
      <c r="E46" s="1"/>
      <c r="F46" s="1"/>
      <c r="G46" s="6"/>
      <c r="H46" s="6"/>
    </row>
    <row r="47" spans="1:8" ht="26.1" customHeight="1">
      <c r="A47" s="1">
        <f t="shared" si="1"/>
        <v>43</v>
      </c>
      <c r="B47" s="3">
        <v>1243</v>
      </c>
      <c r="C47" s="1"/>
      <c r="D47" s="1"/>
      <c r="E47" s="1"/>
      <c r="F47" s="1"/>
      <c r="G47" s="6"/>
      <c r="H47" s="6"/>
    </row>
    <row r="48" spans="1:8" ht="26.1" customHeight="1">
      <c r="A48" s="1">
        <f t="shared" si="1"/>
        <v>44</v>
      </c>
      <c r="B48" s="3">
        <v>1244</v>
      </c>
      <c r="C48" s="1"/>
      <c r="D48" s="1"/>
      <c r="E48" s="1"/>
      <c r="F48" s="1"/>
      <c r="G48" s="6"/>
      <c r="H48" s="6"/>
    </row>
    <row r="49" spans="1:8" ht="26.1" customHeight="1">
      <c r="A49" s="1">
        <f t="shared" si="1"/>
        <v>45</v>
      </c>
      <c r="B49" s="3">
        <v>1245</v>
      </c>
      <c r="C49" s="1"/>
      <c r="D49" s="1"/>
      <c r="E49" s="1"/>
      <c r="F49" s="1"/>
      <c r="G49" s="6"/>
      <c r="H49" s="6"/>
    </row>
    <row r="50" spans="1:8" ht="26.1" customHeight="1">
      <c r="A50" s="1">
        <f t="shared" si="1"/>
        <v>46</v>
      </c>
      <c r="B50" s="3">
        <v>1246</v>
      </c>
      <c r="C50" s="1"/>
      <c r="D50" s="1"/>
      <c r="E50" s="1"/>
      <c r="F50" s="1"/>
      <c r="G50" s="6"/>
      <c r="H50" s="6"/>
    </row>
    <row r="51" spans="1:8" ht="26.1" customHeight="1">
      <c r="A51" s="1">
        <f t="shared" si="1"/>
        <v>47</v>
      </c>
      <c r="B51" s="3">
        <v>1247</v>
      </c>
      <c r="C51" s="1"/>
      <c r="D51" s="1"/>
      <c r="E51" s="1"/>
      <c r="F51" s="1"/>
      <c r="G51" s="6"/>
      <c r="H51" s="6"/>
    </row>
    <row r="52" spans="1:8" ht="26.1" customHeight="1">
      <c r="A52" s="1">
        <f t="shared" si="1"/>
        <v>48</v>
      </c>
      <c r="B52" s="3">
        <v>1248</v>
      </c>
      <c r="C52" s="1"/>
      <c r="D52" s="1"/>
      <c r="E52" s="1"/>
      <c r="F52" s="1"/>
      <c r="G52" s="6"/>
      <c r="H52" s="6"/>
    </row>
    <row r="53" spans="1:8" ht="26.1" customHeight="1">
      <c r="A53" s="1">
        <f t="shared" si="1"/>
        <v>49</v>
      </c>
      <c r="B53" s="3">
        <v>1249</v>
      </c>
      <c r="C53" s="1"/>
      <c r="D53" s="1"/>
      <c r="E53" s="1"/>
      <c r="F53" s="1"/>
      <c r="G53" s="6"/>
      <c r="H53" s="6"/>
    </row>
    <row r="54" spans="1:8" ht="26.1" customHeight="1">
      <c r="A54" s="1">
        <f t="shared" si="1"/>
        <v>50</v>
      </c>
      <c r="B54" s="3">
        <v>1250</v>
      </c>
      <c r="C54" s="1"/>
      <c r="D54" s="1"/>
      <c r="E54" s="1"/>
      <c r="F54" s="1"/>
      <c r="G54" s="6"/>
      <c r="H54" s="6"/>
    </row>
    <row r="55" spans="1:8" ht="26.1" customHeight="1">
      <c r="A55" s="1">
        <f t="shared" si="1"/>
        <v>51</v>
      </c>
      <c r="B55" s="3">
        <v>1251</v>
      </c>
      <c r="C55" s="1"/>
      <c r="D55" s="1"/>
      <c r="E55" s="1"/>
      <c r="F55" s="1"/>
      <c r="G55" s="6"/>
      <c r="H55" s="6"/>
    </row>
    <row r="56" spans="1:8" ht="26.1" customHeight="1">
      <c r="A56" s="1">
        <f t="shared" si="1"/>
        <v>52</v>
      </c>
      <c r="B56" s="3">
        <v>1252</v>
      </c>
      <c r="C56" s="1"/>
      <c r="D56" s="1"/>
      <c r="E56" s="1"/>
      <c r="F56" s="1"/>
      <c r="G56" s="6"/>
      <c r="H56" s="6"/>
    </row>
    <row r="57" spans="1:8" ht="26.1" customHeight="1">
      <c r="A57" s="1">
        <f t="shared" si="1"/>
        <v>53</v>
      </c>
      <c r="B57" s="3">
        <v>1253</v>
      </c>
      <c r="C57" s="1"/>
      <c r="D57" s="1"/>
      <c r="E57" s="1"/>
      <c r="F57" s="1"/>
      <c r="G57" s="6"/>
      <c r="H57" s="6"/>
    </row>
    <row r="58" spans="1:8" ht="26.1" customHeight="1">
      <c r="A58" s="1">
        <f t="shared" si="1"/>
        <v>54</v>
      </c>
      <c r="B58" s="3">
        <v>1254</v>
      </c>
      <c r="C58" s="1"/>
      <c r="D58" s="1"/>
      <c r="E58" s="1"/>
      <c r="F58" s="1"/>
      <c r="G58" s="6"/>
      <c r="H58" s="6"/>
    </row>
    <row r="59" spans="1:8" ht="26.1" customHeight="1">
      <c r="A59" s="1">
        <f t="shared" si="1"/>
        <v>55</v>
      </c>
      <c r="B59" s="3">
        <v>1255</v>
      </c>
      <c r="C59" s="1"/>
      <c r="D59" s="1"/>
      <c r="E59" s="1"/>
      <c r="F59" s="1"/>
      <c r="G59" s="6"/>
      <c r="H59" s="6"/>
    </row>
    <row r="60" spans="1:8" ht="26.1" customHeight="1">
      <c r="A60" s="1">
        <f t="shared" si="1"/>
        <v>56</v>
      </c>
      <c r="B60" s="3">
        <v>1256</v>
      </c>
      <c r="C60" s="1"/>
      <c r="D60" s="1"/>
      <c r="E60" s="1"/>
      <c r="F60" s="1"/>
      <c r="G60" s="6"/>
      <c r="H60" s="6"/>
    </row>
  </sheetData>
  <phoneticPr fontId="1" type="noConversion"/>
  <pageMargins left="0.7" right="0.2" top="0.28999999999999998" bottom="0.52" header="0.17" footer="0.18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Q206"/>
  <sheetViews>
    <sheetView workbookViewId="0">
      <selection activeCell="C6" sqref="C6:F6"/>
    </sheetView>
  </sheetViews>
  <sheetFormatPr defaultRowHeight="12.75"/>
  <cols>
    <col min="1" max="1" width="6.140625" style="18" customWidth="1"/>
    <col min="2" max="2" width="5.5703125" style="18" customWidth="1"/>
    <col min="3" max="6" width="5.140625" style="18" customWidth="1"/>
    <col min="7" max="7" width="5.7109375" style="18" customWidth="1"/>
    <col min="8" max="8" width="43.28515625" style="18" customWidth="1"/>
    <col min="9" max="9" width="4.5703125" style="18" customWidth="1"/>
    <col min="10" max="10" width="13.140625" style="18" customWidth="1"/>
    <col min="11" max="11" width="6.140625" style="18" bestFit="1" customWidth="1"/>
    <col min="12" max="15" width="4.28515625" style="18" customWidth="1"/>
    <col min="16" max="16" width="5.7109375" style="18" customWidth="1"/>
    <col min="17" max="16384" width="9.140625" style="18"/>
  </cols>
  <sheetData>
    <row r="1" spans="1:17" ht="18.75">
      <c r="B1" s="22"/>
      <c r="C1" s="22"/>
      <c r="D1" s="22"/>
      <c r="E1" s="22"/>
      <c r="F1" s="22"/>
      <c r="G1" s="22"/>
      <c r="H1" s="47" t="s">
        <v>0</v>
      </c>
      <c r="I1" s="47"/>
      <c r="J1" s="47"/>
      <c r="K1" s="47"/>
      <c r="L1" s="48"/>
      <c r="M1" s="48"/>
      <c r="N1" s="48"/>
      <c r="O1" s="48"/>
      <c r="P1" s="48"/>
    </row>
    <row r="2" spans="1:17" ht="18.75">
      <c r="B2" s="43"/>
      <c r="C2" s="43"/>
      <c r="D2" s="43"/>
      <c r="E2" s="43"/>
      <c r="F2" s="43"/>
      <c r="G2" s="43"/>
      <c r="H2" s="49" t="s">
        <v>17</v>
      </c>
      <c r="I2" s="49"/>
      <c r="J2" s="49"/>
      <c r="K2" s="49"/>
      <c r="L2" s="48"/>
      <c r="M2" s="48"/>
      <c r="N2" s="48"/>
      <c r="O2" s="48"/>
      <c r="P2" s="48"/>
    </row>
    <row r="3" spans="1:17" ht="18.75">
      <c r="B3" s="22"/>
      <c r="C3" s="22"/>
      <c r="D3" s="22"/>
      <c r="E3" s="22"/>
      <c r="F3" s="22"/>
      <c r="G3" s="22"/>
      <c r="H3" s="47" t="s">
        <v>15</v>
      </c>
      <c r="I3" s="47"/>
      <c r="J3" s="47"/>
      <c r="K3" s="47"/>
      <c r="L3" s="48"/>
      <c r="M3" s="48"/>
      <c r="N3" s="48"/>
      <c r="O3" s="48"/>
      <c r="P3" s="48"/>
    </row>
    <row r="4" spans="1:17" ht="25.5">
      <c r="H4" s="19" t="s">
        <v>12</v>
      </c>
      <c r="L4" s="17"/>
      <c r="M4" s="17"/>
      <c r="N4" s="17"/>
      <c r="O4" s="17"/>
      <c r="P4" s="17"/>
    </row>
    <row r="5" spans="1:17" ht="18.75">
      <c r="A5" s="20"/>
      <c r="B5" s="20"/>
      <c r="C5" s="21"/>
      <c r="D5" s="21"/>
      <c r="E5" s="21"/>
      <c r="F5" s="21"/>
      <c r="G5" s="21"/>
      <c r="H5" s="20"/>
      <c r="I5" s="22"/>
      <c r="J5" s="22"/>
      <c r="K5" s="22"/>
      <c r="L5" s="22"/>
      <c r="M5" s="22"/>
      <c r="N5" s="22"/>
      <c r="O5" s="22"/>
      <c r="P5" s="23"/>
    </row>
    <row r="6" spans="1:17" ht="15.75" customHeight="1">
      <c r="A6" s="24" t="s">
        <v>1</v>
      </c>
      <c r="B6" s="25" t="s">
        <v>11</v>
      </c>
      <c r="C6" s="50" t="s">
        <v>6</v>
      </c>
      <c r="D6" s="50"/>
      <c r="E6" s="50"/>
      <c r="F6" s="50"/>
      <c r="G6" s="26"/>
      <c r="H6" s="28"/>
      <c r="I6" s="25" t="s">
        <v>4</v>
      </c>
      <c r="J6" s="27"/>
      <c r="K6" s="27"/>
      <c r="L6" s="316" t="s">
        <v>6</v>
      </c>
      <c r="M6" s="316"/>
      <c r="N6" s="316"/>
      <c r="O6" s="316"/>
      <c r="P6" s="316"/>
      <c r="Q6" s="29"/>
    </row>
    <row r="7" spans="1:17" ht="15.75" customHeight="1">
      <c r="A7" s="30" t="s">
        <v>3</v>
      </c>
      <c r="B7" s="31" t="s">
        <v>1</v>
      </c>
      <c r="C7" s="26" t="s">
        <v>7</v>
      </c>
      <c r="D7" s="26" t="s">
        <v>8</v>
      </c>
      <c r="E7" s="26" t="s">
        <v>9</v>
      </c>
      <c r="F7" s="26" t="s">
        <v>10</v>
      </c>
      <c r="G7" s="32" t="s">
        <v>13</v>
      </c>
      <c r="H7" s="34" t="s">
        <v>5</v>
      </c>
      <c r="I7" s="31" t="s">
        <v>1</v>
      </c>
      <c r="J7" s="33" t="s">
        <v>2</v>
      </c>
      <c r="K7" s="31" t="s">
        <v>14</v>
      </c>
      <c r="L7" s="26" t="s">
        <v>7</v>
      </c>
      <c r="M7" s="26" t="s">
        <v>8</v>
      </c>
      <c r="N7" s="26" t="s">
        <v>9</v>
      </c>
      <c r="O7" s="26" t="s">
        <v>10</v>
      </c>
      <c r="P7" s="26" t="s">
        <v>13</v>
      </c>
      <c r="Q7" s="29"/>
    </row>
    <row r="8" spans="1:17" s="42" customFormat="1" ht="20.100000000000001" customHeight="1">
      <c r="A8" s="2">
        <v>1</v>
      </c>
      <c r="B8" s="35">
        <v>801</v>
      </c>
      <c r="C8" s="2"/>
      <c r="D8" s="2"/>
      <c r="E8" s="2"/>
      <c r="F8" s="2"/>
      <c r="G8" s="35">
        <f t="shared" ref="G8:G39" si="0">SUM(C8:F8)</f>
        <v>0</v>
      </c>
      <c r="H8" s="4"/>
      <c r="I8" s="2"/>
      <c r="J8" s="4"/>
      <c r="K8" s="2"/>
      <c r="L8" s="2">
        <f t="shared" ref="L8:P10" si="1">C8</f>
        <v>0</v>
      </c>
      <c r="M8" s="2">
        <f t="shared" si="1"/>
        <v>0</v>
      </c>
      <c r="N8" s="2">
        <f t="shared" si="1"/>
        <v>0</v>
      </c>
      <c r="O8" s="2">
        <f t="shared" si="1"/>
        <v>0</v>
      </c>
      <c r="P8" s="35">
        <f t="shared" si="1"/>
        <v>0</v>
      </c>
    </row>
    <row r="9" spans="1:17" s="42" customFormat="1" ht="20.100000000000001" customHeight="1">
      <c r="A9" s="2">
        <f t="shared" ref="A9:A32" si="2">SUM(A8+1)</f>
        <v>2</v>
      </c>
      <c r="B9" s="35">
        <v>802</v>
      </c>
      <c r="C9" s="2"/>
      <c r="D9" s="2"/>
      <c r="E9" s="2"/>
      <c r="F9" s="2"/>
      <c r="G9" s="35">
        <f t="shared" si="0"/>
        <v>0</v>
      </c>
      <c r="H9" s="5"/>
      <c r="I9" s="2"/>
      <c r="J9" s="4"/>
      <c r="K9" s="2"/>
      <c r="L9" s="2">
        <f t="shared" si="1"/>
        <v>0</v>
      </c>
      <c r="M9" s="2">
        <f t="shared" si="1"/>
        <v>0</v>
      </c>
      <c r="N9" s="2">
        <f t="shared" si="1"/>
        <v>0</v>
      </c>
      <c r="O9" s="2">
        <f t="shared" si="1"/>
        <v>0</v>
      </c>
      <c r="P9" s="35">
        <f t="shared" si="1"/>
        <v>0</v>
      </c>
    </row>
    <row r="10" spans="1:17" s="42" customFormat="1" ht="20.100000000000001" customHeight="1">
      <c r="A10" s="2">
        <f t="shared" si="2"/>
        <v>3</v>
      </c>
      <c r="B10" s="35">
        <v>803</v>
      </c>
      <c r="C10" s="2"/>
      <c r="D10" s="2"/>
      <c r="E10" s="2"/>
      <c r="F10" s="2"/>
      <c r="G10" s="35">
        <f t="shared" si="0"/>
        <v>0</v>
      </c>
      <c r="H10" s="36"/>
      <c r="I10" s="2"/>
      <c r="J10" s="36"/>
      <c r="K10" s="2"/>
      <c r="L10" s="2">
        <f t="shared" si="1"/>
        <v>0</v>
      </c>
      <c r="M10" s="2">
        <f t="shared" si="1"/>
        <v>0</v>
      </c>
      <c r="N10" s="2">
        <f t="shared" si="1"/>
        <v>0</v>
      </c>
      <c r="O10" s="2">
        <f t="shared" si="1"/>
        <v>0</v>
      </c>
      <c r="P10" s="35">
        <f t="shared" si="1"/>
        <v>0</v>
      </c>
    </row>
    <row r="11" spans="1:17" s="42" customFormat="1" ht="20.100000000000001" customHeight="1">
      <c r="A11" s="2">
        <f t="shared" si="2"/>
        <v>4</v>
      </c>
      <c r="B11" s="35">
        <v>804</v>
      </c>
      <c r="C11" s="2"/>
      <c r="D11" s="2"/>
      <c r="E11" s="2"/>
      <c r="F11" s="2"/>
      <c r="G11" s="35">
        <f t="shared" si="0"/>
        <v>0</v>
      </c>
      <c r="H11" s="45"/>
      <c r="I11" s="46"/>
      <c r="J11" s="46"/>
      <c r="K11" s="46"/>
      <c r="L11" s="44">
        <v>0</v>
      </c>
      <c r="M11" s="2">
        <f t="shared" ref="M11:M42" si="3">D11</f>
        <v>0</v>
      </c>
      <c r="N11" s="2">
        <f t="shared" ref="N11:N42" si="4">E11</f>
        <v>0</v>
      </c>
      <c r="O11" s="2">
        <f t="shared" ref="O11:O42" si="5">F11</f>
        <v>0</v>
      </c>
      <c r="P11" s="35">
        <f t="shared" ref="P11:P42" si="6">G11</f>
        <v>0</v>
      </c>
    </row>
    <row r="12" spans="1:17" s="42" customFormat="1" ht="20.100000000000001" customHeight="1">
      <c r="A12" s="2">
        <f t="shared" si="2"/>
        <v>5</v>
      </c>
      <c r="B12" s="35">
        <v>805</v>
      </c>
      <c r="C12" s="2"/>
      <c r="D12" s="2"/>
      <c r="E12" s="2"/>
      <c r="F12" s="2"/>
      <c r="G12" s="35">
        <f t="shared" si="0"/>
        <v>0</v>
      </c>
      <c r="H12" s="36"/>
      <c r="I12" s="2"/>
      <c r="J12" s="36"/>
      <c r="K12" s="2"/>
      <c r="L12" s="2">
        <f t="shared" ref="L12:L43" si="7">C12</f>
        <v>0</v>
      </c>
      <c r="M12" s="2">
        <f t="shared" si="3"/>
        <v>0</v>
      </c>
      <c r="N12" s="2">
        <f t="shared" si="4"/>
        <v>0</v>
      </c>
      <c r="O12" s="2">
        <f t="shared" si="5"/>
        <v>0</v>
      </c>
      <c r="P12" s="35">
        <f t="shared" si="6"/>
        <v>0</v>
      </c>
    </row>
    <row r="13" spans="1:17" s="42" customFormat="1" ht="20.100000000000001" customHeight="1">
      <c r="A13" s="2">
        <f t="shared" si="2"/>
        <v>6</v>
      </c>
      <c r="B13" s="35">
        <v>806</v>
      </c>
      <c r="C13" s="2"/>
      <c r="D13" s="2"/>
      <c r="E13" s="2"/>
      <c r="F13" s="2"/>
      <c r="G13" s="35">
        <f t="shared" si="0"/>
        <v>0</v>
      </c>
      <c r="H13" s="36"/>
      <c r="I13" s="2"/>
      <c r="J13" s="36"/>
      <c r="K13" s="2"/>
      <c r="L13" s="2">
        <f t="shared" si="7"/>
        <v>0</v>
      </c>
      <c r="M13" s="2">
        <f t="shared" si="3"/>
        <v>0</v>
      </c>
      <c r="N13" s="2">
        <f t="shared" si="4"/>
        <v>0</v>
      </c>
      <c r="O13" s="2">
        <f t="shared" si="5"/>
        <v>0</v>
      </c>
      <c r="P13" s="35">
        <f t="shared" si="6"/>
        <v>0</v>
      </c>
    </row>
    <row r="14" spans="1:17" s="42" customFormat="1" ht="20.100000000000001" customHeight="1">
      <c r="A14" s="2">
        <f t="shared" si="2"/>
        <v>7</v>
      </c>
      <c r="B14" s="35">
        <v>807</v>
      </c>
      <c r="C14" s="2"/>
      <c r="D14" s="2"/>
      <c r="E14" s="2"/>
      <c r="F14" s="2"/>
      <c r="G14" s="35">
        <f t="shared" si="0"/>
        <v>0</v>
      </c>
      <c r="H14" s="36"/>
      <c r="I14" s="2"/>
      <c r="J14" s="36"/>
      <c r="K14" s="2"/>
      <c r="L14" s="2">
        <f t="shared" si="7"/>
        <v>0</v>
      </c>
      <c r="M14" s="2">
        <f t="shared" si="3"/>
        <v>0</v>
      </c>
      <c r="N14" s="2">
        <f t="shared" si="4"/>
        <v>0</v>
      </c>
      <c r="O14" s="2">
        <f t="shared" si="5"/>
        <v>0</v>
      </c>
      <c r="P14" s="35">
        <f t="shared" si="6"/>
        <v>0</v>
      </c>
    </row>
    <row r="15" spans="1:17" s="42" customFormat="1" ht="20.100000000000001" customHeight="1">
      <c r="A15" s="2">
        <f t="shared" si="2"/>
        <v>8</v>
      </c>
      <c r="B15" s="35">
        <v>808</v>
      </c>
      <c r="C15" s="2"/>
      <c r="D15" s="2"/>
      <c r="E15" s="2"/>
      <c r="F15" s="2"/>
      <c r="G15" s="35">
        <f t="shared" si="0"/>
        <v>0</v>
      </c>
      <c r="H15" s="36"/>
      <c r="I15" s="2"/>
      <c r="J15" s="36"/>
      <c r="K15" s="2"/>
      <c r="L15" s="2">
        <f t="shared" si="7"/>
        <v>0</v>
      </c>
      <c r="M15" s="2">
        <f t="shared" si="3"/>
        <v>0</v>
      </c>
      <c r="N15" s="2">
        <f t="shared" si="4"/>
        <v>0</v>
      </c>
      <c r="O15" s="2">
        <f t="shared" si="5"/>
        <v>0</v>
      </c>
      <c r="P15" s="35">
        <f t="shared" si="6"/>
        <v>0</v>
      </c>
    </row>
    <row r="16" spans="1:17" s="42" customFormat="1" ht="20.100000000000001" customHeight="1">
      <c r="A16" s="2">
        <f t="shared" si="2"/>
        <v>9</v>
      </c>
      <c r="B16" s="35">
        <v>809</v>
      </c>
      <c r="C16" s="2"/>
      <c r="D16" s="2"/>
      <c r="E16" s="2"/>
      <c r="F16" s="2"/>
      <c r="G16" s="35">
        <f t="shared" si="0"/>
        <v>0</v>
      </c>
      <c r="H16" s="37"/>
      <c r="I16" s="2"/>
      <c r="J16" s="36"/>
      <c r="K16" s="2"/>
      <c r="L16" s="2">
        <f t="shared" si="7"/>
        <v>0</v>
      </c>
      <c r="M16" s="2">
        <f t="shared" si="3"/>
        <v>0</v>
      </c>
      <c r="N16" s="2">
        <f t="shared" si="4"/>
        <v>0</v>
      </c>
      <c r="O16" s="2">
        <f t="shared" si="5"/>
        <v>0</v>
      </c>
      <c r="P16" s="35">
        <f t="shared" si="6"/>
        <v>0</v>
      </c>
    </row>
    <row r="17" spans="1:16" s="42" customFormat="1" ht="20.100000000000001" customHeight="1">
      <c r="A17" s="2">
        <f t="shared" si="2"/>
        <v>10</v>
      </c>
      <c r="B17" s="35">
        <v>810</v>
      </c>
      <c r="C17" s="2"/>
      <c r="D17" s="2"/>
      <c r="E17" s="2"/>
      <c r="F17" s="2"/>
      <c r="G17" s="35">
        <f t="shared" si="0"/>
        <v>0</v>
      </c>
      <c r="H17" s="37"/>
      <c r="I17" s="2"/>
      <c r="J17" s="36"/>
      <c r="K17" s="2"/>
      <c r="L17" s="2">
        <f t="shared" si="7"/>
        <v>0</v>
      </c>
      <c r="M17" s="2">
        <f t="shared" si="3"/>
        <v>0</v>
      </c>
      <c r="N17" s="2">
        <f t="shared" si="4"/>
        <v>0</v>
      </c>
      <c r="O17" s="2">
        <f t="shared" si="5"/>
        <v>0</v>
      </c>
      <c r="P17" s="35">
        <f t="shared" si="6"/>
        <v>0</v>
      </c>
    </row>
    <row r="18" spans="1:16" s="42" customFormat="1" ht="20.100000000000001" customHeight="1">
      <c r="A18" s="2">
        <f t="shared" si="2"/>
        <v>11</v>
      </c>
      <c r="B18" s="35">
        <v>811</v>
      </c>
      <c r="C18" s="2"/>
      <c r="D18" s="2"/>
      <c r="E18" s="2"/>
      <c r="F18" s="2"/>
      <c r="G18" s="35">
        <f t="shared" si="0"/>
        <v>0</v>
      </c>
      <c r="H18" s="37"/>
      <c r="I18" s="2"/>
      <c r="J18" s="36"/>
      <c r="K18" s="2"/>
      <c r="L18" s="2">
        <f t="shared" si="7"/>
        <v>0</v>
      </c>
      <c r="M18" s="2">
        <f t="shared" si="3"/>
        <v>0</v>
      </c>
      <c r="N18" s="2">
        <f t="shared" si="4"/>
        <v>0</v>
      </c>
      <c r="O18" s="2">
        <f t="shared" si="5"/>
        <v>0</v>
      </c>
      <c r="P18" s="35">
        <f t="shared" si="6"/>
        <v>0</v>
      </c>
    </row>
    <row r="19" spans="1:16" s="42" customFormat="1" ht="20.100000000000001" customHeight="1">
      <c r="A19" s="2">
        <f t="shared" si="2"/>
        <v>12</v>
      </c>
      <c r="B19" s="35">
        <v>812</v>
      </c>
      <c r="C19" s="2"/>
      <c r="D19" s="2"/>
      <c r="E19" s="2"/>
      <c r="F19" s="2"/>
      <c r="G19" s="35">
        <f t="shared" si="0"/>
        <v>0</v>
      </c>
      <c r="H19" s="37"/>
      <c r="I19" s="2"/>
      <c r="J19" s="36"/>
      <c r="K19" s="2"/>
      <c r="L19" s="2">
        <f t="shared" si="7"/>
        <v>0</v>
      </c>
      <c r="M19" s="2">
        <f t="shared" si="3"/>
        <v>0</v>
      </c>
      <c r="N19" s="2">
        <f t="shared" si="4"/>
        <v>0</v>
      </c>
      <c r="O19" s="2">
        <f t="shared" si="5"/>
        <v>0</v>
      </c>
      <c r="P19" s="35">
        <f t="shared" si="6"/>
        <v>0</v>
      </c>
    </row>
    <row r="20" spans="1:16" s="42" customFormat="1" ht="20.100000000000001" customHeight="1">
      <c r="A20" s="2">
        <f t="shared" si="2"/>
        <v>13</v>
      </c>
      <c r="B20" s="35">
        <v>813</v>
      </c>
      <c r="C20" s="2"/>
      <c r="D20" s="2"/>
      <c r="E20" s="2"/>
      <c r="F20" s="2"/>
      <c r="G20" s="35">
        <f t="shared" si="0"/>
        <v>0</v>
      </c>
      <c r="H20" s="37"/>
      <c r="I20" s="2"/>
      <c r="J20" s="36"/>
      <c r="K20" s="2"/>
      <c r="L20" s="2">
        <f t="shared" si="7"/>
        <v>0</v>
      </c>
      <c r="M20" s="2">
        <f t="shared" si="3"/>
        <v>0</v>
      </c>
      <c r="N20" s="2">
        <f t="shared" si="4"/>
        <v>0</v>
      </c>
      <c r="O20" s="2">
        <f t="shared" si="5"/>
        <v>0</v>
      </c>
      <c r="P20" s="35">
        <f t="shared" si="6"/>
        <v>0</v>
      </c>
    </row>
    <row r="21" spans="1:16" s="42" customFormat="1" ht="20.100000000000001" customHeight="1">
      <c r="A21" s="2">
        <f t="shared" si="2"/>
        <v>14</v>
      </c>
      <c r="B21" s="35">
        <v>814</v>
      </c>
      <c r="C21" s="2"/>
      <c r="D21" s="2"/>
      <c r="E21" s="2"/>
      <c r="F21" s="2"/>
      <c r="G21" s="35">
        <f t="shared" si="0"/>
        <v>0</v>
      </c>
      <c r="H21" s="37"/>
      <c r="I21" s="2"/>
      <c r="J21" s="36"/>
      <c r="K21" s="2"/>
      <c r="L21" s="2">
        <f t="shared" si="7"/>
        <v>0</v>
      </c>
      <c r="M21" s="2">
        <f t="shared" si="3"/>
        <v>0</v>
      </c>
      <c r="N21" s="2">
        <f t="shared" si="4"/>
        <v>0</v>
      </c>
      <c r="O21" s="2">
        <f t="shared" si="5"/>
        <v>0</v>
      </c>
      <c r="P21" s="35">
        <f t="shared" si="6"/>
        <v>0</v>
      </c>
    </row>
    <row r="22" spans="1:16" s="42" customFormat="1" ht="20.100000000000001" customHeight="1">
      <c r="A22" s="2">
        <f t="shared" si="2"/>
        <v>15</v>
      </c>
      <c r="B22" s="35">
        <v>815</v>
      </c>
      <c r="C22" s="2"/>
      <c r="D22" s="2"/>
      <c r="E22" s="2"/>
      <c r="F22" s="2"/>
      <c r="G22" s="35">
        <f t="shared" si="0"/>
        <v>0</v>
      </c>
      <c r="H22" s="38"/>
      <c r="I22" s="2"/>
      <c r="J22" s="36"/>
      <c r="K22" s="2"/>
      <c r="L22" s="2">
        <f t="shared" si="7"/>
        <v>0</v>
      </c>
      <c r="M22" s="2">
        <f t="shared" si="3"/>
        <v>0</v>
      </c>
      <c r="N22" s="2">
        <f t="shared" si="4"/>
        <v>0</v>
      </c>
      <c r="O22" s="2">
        <f t="shared" si="5"/>
        <v>0</v>
      </c>
      <c r="P22" s="35">
        <f t="shared" si="6"/>
        <v>0</v>
      </c>
    </row>
    <row r="23" spans="1:16" s="42" customFormat="1" ht="20.100000000000001" customHeight="1">
      <c r="A23" s="2">
        <f t="shared" si="2"/>
        <v>16</v>
      </c>
      <c r="B23" s="35">
        <v>816</v>
      </c>
      <c r="C23" s="2"/>
      <c r="D23" s="2"/>
      <c r="E23" s="2"/>
      <c r="F23" s="2"/>
      <c r="G23" s="35">
        <f t="shared" si="0"/>
        <v>0</v>
      </c>
      <c r="H23" s="38"/>
      <c r="I23" s="2"/>
      <c r="J23" s="36"/>
      <c r="K23" s="2"/>
      <c r="L23" s="2">
        <f t="shared" si="7"/>
        <v>0</v>
      </c>
      <c r="M23" s="2">
        <f t="shared" si="3"/>
        <v>0</v>
      </c>
      <c r="N23" s="2">
        <f t="shared" si="4"/>
        <v>0</v>
      </c>
      <c r="O23" s="2">
        <f t="shared" si="5"/>
        <v>0</v>
      </c>
      <c r="P23" s="35">
        <f t="shared" si="6"/>
        <v>0</v>
      </c>
    </row>
    <row r="24" spans="1:16" s="42" customFormat="1" ht="20.100000000000001" customHeight="1">
      <c r="A24" s="2">
        <f t="shared" si="2"/>
        <v>17</v>
      </c>
      <c r="B24" s="35">
        <v>817</v>
      </c>
      <c r="C24" s="2"/>
      <c r="D24" s="2"/>
      <c r="E24" s="2"/>
      <c r="F24" s="2"/>
      <c r="G24" s="35">
        <f t="shared" si="0"/>
        <v>0</v>
      </c>
      <c r="H24" s="39"/>
      <c r="I24" s="2"/>
      <c r="J24" s="36"/>
      <c r="K24" s="2"/>
      <c r="L24" s="2">
        <f t="shared" si="7"/>
        <v>0</v>
      </c>
      <c r="M24" s="2">
        <f t="shared" si="3"/>
        <v>0</v>
      </c>
      <c r="N24" s="2">
        <f t="shared" si="4"/>
        <v>0</v>
      </c>
      <c r="O24" s="2">
        <f t="shared" si="5"/>
        <v>0</v>
      </c>
      <c r="P24" s="35">
        <f t="shared" si="6"/>
        <v>0</v>
      </c>
    </row>
    <row r="25" spans="1:16" s="42" customFormat="1" ht="20.100000000000001" customHeight="1">
      <c r="A25" s="2">
        <f t="shared" si="2"/>
        <v>18</v>
      </c>
      <c r="B25" s="35">
        <v>818</v>
      </c>
      <c r="C25" s="2"/>
      <c r="D25" s="2"/>
      <c r="E25" s="2"/>
      <c r="F25" s="2"/>
      <c r="G25" s="35">
        <f t="shared" si="0"/>
        <v>0</v>
      </c>
      <c r="H25" s="38"/>
      <c r="I25" s="2"/>
      <c r="J25" s="36"/>
      <c r="K25" s="2"/>
      <c r="L25" s="2">
        <f t="shared" si="7"/>
        <v>0</v>
      </c>
      <c r="M25" s="2">
        <f t="shared" si="3"/>
        <v>0</v>
      </c>
      <c r="N25" s="2">
        <f t="shared" si="4"/>
        <v>0</v>
      </c>
      <c r="O25" s="2">
        <f t="shared" si="5"/>
        <v>0</v>
      </c>
      <c r="P25" s="35">
        <f t="shared" si="6"/>
        <v>0</v>
      </c>
    </row>
    <row r="26" spans="1:16" s="42" customFormat="1" ht="20.100000000000001" customHeight="1">
      <c r="A26" s="2">
        <f t="shared" si="2"/>
        <v>19</v>
      </c>
      <c r="B26" s="35">
        <v>819</v>
      </c>
      <c r="C26" s="2"/>
      <c r="D26" s="2"/>
      <c r="E26" s="2"/>
      <c r="F26" s="2"/>
      <c r="G26" s="35">
        <f t="shared" si="0"/>
        <v>0</v>
      </c>
      <c r="H26" s="38"/>
      <c r="I26" s="2"/>
      <c r="J26" s="36"/>
      <c r="K26" s="2"/>
      <c r="L26" s="2">
        <f t="shared" si="7"/>
        <v>0</v>
      </c>
      <c r="M26" s="2">
        <f t="shared" si="3"/>
        <v>0</v>
      </c>
      <c r="N26" s="2">
        <f t="shared" si="4"/>
        <v>0</v>
      </c>
      <c r="O26" s="2">
        <f t="shared" si="5"/>
        <v>0</v>
      </c>
      <c r="P26" s="35">
        <f t="shared" si="6"/>
        <v>0</v>
      </c>
    </row>
    <row r="27" spans="1:16" s="42" customFormat="1" ht="20.100000000000001" customHeight="1">
      <c r="A27" s="2">
        <f t="shared" si="2"/>
        <v>20</v>
      </c>
      <c r="B27" s="35">
        <v>820</v>
      </c>
      <c r="C27" s="2"/>
      <c r="D27" s="2"/>
      <c r="E27" s="2"/>
      <c r="F27" s="2"/>
      <c r="G27" s="35">
        <f t="shared" si="0"/>
        <v>0</v>
      </c>
      <c r="H27" s="38"/>
      <c r="I27" s="2"/>
      <c r="J27" s="36"/>
      <c r="K27" s="2"/>
      <c r="L27" s="2">
        <f t="shared" si="7"/>
        <v>0</v>
      </c>
      <c r="M27" s="2">
        <f t="shared" si="3"/>
        <v>0</v>
      </c>
      <c r="N27" s="2">
        <f t="shared" si="4"/>
        <v>0</v>
      </c>
      <c r="O27" s="2">
        <f t="shared" si="5"/>
        <v>0</v>
      </c>
      <c r="P27" s="35">
        <f t="shared" si="6"/>
        <v>0</v>
      </c>
    </row>
    <row r="28" spans="1:16" s="42" customFormat="1" ht="20.100000000000001" customHeight="1">
      <c r="A28" s="2">
        <f t="shared" si="2"/>
        <v>21</v>
      </c>
      <c r="B28" s="35">
        <v>821</v>
      </c>
      <c r="C28" s="2"/>
      <c r="D28" s="2"/>
      <c r="E28" s="2"/>
      <c r="F28" s="2"/>
      <c r="G28" s="35">
        <f t="shared" si="0"/>
        <v>0</v>
      </c>
      <c r="H28" s="38"/>
      <c r="I28" s="2"/>
      <c r="J28" s="36"/>
      <c r="K28" s="2"/>
      <c r="L28" s="2">
        <f t="shared" si="7"/>
        <v>0</v>
      </c>
      <c r="M28" s="2">
        <f t="shared" si="3"/>
        <v>0</v>
      </c>
      <c r="N28" s="2">
        <f t="shared" si="4"/>
        <v>0</v>
      </c>
      <c r="O28" s="2">
        <f t="shared" si="5"/>
        <v>0</v>
      </c>
      <c r="P28" s="35">
        <f t="shared" si="6"/>
        <v>0</v>
      </c>
    </row>
    <row r="29" spans="1:16" s="42" customFormat="1" ht="20.100000000000001" customHeight="1">
      <c r="A29" s="2">
        <f t="shared" si="2"/>
        <v>22</v>
      </c>
      <c r="B29" s="35">
        <v>822</v>
      </c>
      <c r="C29" s="2"/>
      <c r="D29" s="2"/>
      <c r="E29" s="2"/>
      <c r="F29" s="2"/>
      <c r="G29" s="35">
        <f t="shared" si="0"/>
        <v>0</v>
      </c>
      <c r="H29" s="38"/>
      <c r="I29" s="2"/>
      <c r="J29" s="36"/>
      <c r="K29" s="2"/>
      <c r="L29" s="2">
        <f t="shared" si="7"/>
        <v>0</v>
      </c>
      <c r="M29" s="2">
        <f t="shared" si="3"/>
        <v>0</v>
      </c>
      <c r="N29" s="2">
        <f t="shared" si="4"/>
        <v>0</v>
      </c>
      <c r="O29" s="2">
        <f t="shared" si="5"/>
        <v>0</v>
      </c>
      <c r="P29" s="35">
        <f t="shared" si="6"/>
        <v>0</v>
      </c>
    </row>
    <row r="30" spans="1:16" s="42" customFormat="1" ht="20.100000000000001" customHeight="1">
      <c r="A30" s="2">
        <f t="shared" si="2"/>
        <v>23</v>
      </c>
      <c r="B30" s="35">
        <v>823</v>
      </c>
      <c r="C30" s="2"/>
      <c r="D30" s="2"/>
      <c r="E30" s="2"/>
      <c r="F30" s="2"/>
      <c r="G30" s="35">
        <f t="shared" si="0"/>
        <v>0</v>
      </c>
      <c r="H30" s="38"/>
      <c r="I30" s="2"/>
      <c r="J30" s="36"/>
      <c r="K30" s="2"/>
      <c r="L30" s="2">
        <f t="shared" si="7"/>
        <v>0</v>
      </c>
      <c r="M30" s="2">
        <f t="shared" si="3"/>
        <v>0</v>
      </c>
      <c r="N30" s="2">
        <f t="shared" si="4"/>
        <v>0</v>
      </c>
      <c r="O30" s="2">
        <f t="shared" si="5"/>
        <v>0</v>
      </c>
      <c r="P30" s="35">
        <f t="shared" si="6"/>
        <v>0</v>
      </c>
    </row>
    <row r="31" spans="1:16" s="42" customFormat="1" ht="20.100000000000001" customHeight="1">
      <c r="A31" s="2">
        <f t="shared" si="2"/>
        <v>24</v>
      </c>
      <c r="B31" s="35">
        <v>824</v>
      </c>
      <c r="C31" s="2"/>
      <c r="D31" s="2"/>
      <c r="E31" s="2"/>
      <c r="F31" s="2"/>
      <c r="G31" s="35">
        <f t="shared" si="0"/>
        <v>0</v>
      </c>
      <c r="H31" s="38"/>
      <c r="I31" s="2"/>
      <c r="J31" s="36"/>
      <c r="K31" s="2"/>
      <c r="L31" s="2">
        <f t="shared" si="7"/>
        <v>0</v>
      </c>
      <c r="M31" s="2">
        <f t="shared" si="3"/>
        <v>0</v>
      </c>
      <c r="N31" s="2">
        <f t="shared" si="4"/>
        <v>0</v>
      </c>
      <c r="O31" s="2">
        <f t="shared" si="5"/>
        <v>0</v>
      </c>
      <c r="P31" s="35">
        <f t="shared" si="6"/>
        <v>0</v>
      </c>
    </row>
    <row r="32" spans="1:16" s="42" customFormat="1" ht="20.100000000000001" customHeight="1">
      <c r="A32" s="2">
        <f t="shared" si="2"/>
        <v>25</v>
      </c>
      <c r="B32" s="35">
        <v>825</v>
      </c>
      <c r="C32" s="2"/>
      <c r="D32" s="2"/>
      <c r="E32" s="2"/>
      <c r="F32" s="2"/>
      <c r="G32" s="35">
        <f t="shared" si="0"/>
        <v>0</v>
      </c>
      <c r="H32" s="39"/>
      <c r="I32" s="2"/>
      <c r="J32" s="36"/>
      <c r="K32" s="2"/>
      <c r="L32" s="2">
        <f t="shared" si="7"/>
        <v>0</v>
      </c>
      <c r="M32" s="2">
        <f t="shared" si="3"/>
        <v>0</v>
      </c>
      <c r="N32" s="2">
        <f t="shared" si="4"/>
        <v>0</v>
      </c>
      <c r="O32" s="2">
        <f t="shared" si="5"/>
        <v>0</v>
      </c>
      <c r="P32" s="35">
        <f t="shared" si="6"/>
        <v>0</v>
      </c>
    </row>
    <row r="33" spans="1:16" s="42" customFormat="1" ht="20.100000000000001" customHeight="1">
      <c r="A33" s="2">
        <v>26</v>
      </c>
      <c r="B33" s="35">
        <v>826</v>
      </c>
      <c r="C33" s="2"/>
      <c r="D33" s="2"/>
      <c r="E33" s="2"/>
      <c r="F33" s="2"/>
      <c r="G33" s="35">
        <f t="shared" si="0"/>
        <v>0</v>
      </c>
      <c r="H33" s="40"/>
      <c r="I33" s="41"/>
      <c r="J33" s="40"/>
      <c r="K33" s="41"/>
      <c r="L33" s="2">
        <f t="shared" si="7"/>
        <v>0</v>
      </c>
      <c r="M33" s="2">
        <f t="shared" si="3"/>
        <v>0</v>
      </c>
      <c r="N33" s="2">
        <f t="shared" si="4"/>
        <v>0</v>
      </c>
      <c r="O33" s="2">
        <f t="shared" si="5"/>
        <v>0</v>
      </c>
      <c r="P33" s="35">
        <f t="shared" si="6"/>
        <v>0</v>
      </c>
    </row>
    <row r="34" spans="1:16" s="42" customFormat="1" ht="20.100000000000001" customHeight="1">
      <c r="A34" s="2">
        <f t="shared" ref="A34:A65" si="8">SUM(A33+1)</f>
        <v>27</v>
      </c>
      <c r="B34" s="35">
        <v>827</v>
      </c>
      <c r="C34" s="2"/>
      <c r="D34" s="2"/>
      <c r="E34" s="2"/>
      <c r="F34" s="2"/>
      <c r="G34" s="35">
        <f t="shared" si="0"/>
        <v>0</v>
      </c>
      <c r="H34" s="5"/>
      <c r="I34" s="2"/>
      <c r="J34" s="4"/>
      <c r="K34" s="2"/>
      <c r="L34" s="2">
        <f t="shared" si="7"/>
        <v>0</v>
      </c>
      <c r="M34" s="2">
        <f t="shared" si="3"/>
        <v>0</v>
      </c>
      <c r="N34" s="2">
        <f t="shared" si="4"/>
        <v>0</v>
      </c>
      <c r="O34" s="2">
        <f t="shared" si="5"/>
        <v>0</v>
      </c>
      <c r="P34" s="35">
        <f t="shared" si="6"/>
        <v>0</v>
      </c>
    </row>
    <row r="35" spans="1:16" s="42" customFormat="1" ht="20.100000000000001" customHeight="1">
      <c r="A35" s="2">
        <f t="shared" si="8"/>
        <v>28</v>
      </c>
      <c r="B35" s="35">
        <v>828</v>
      </c>
      <c r="C35" s="2"/>
      <c r="D35" s="2"/>
      <c r="E35" s="2"/>
      <c r="F35" s="2"/>
      <c r="G35" s="35">
        <f t="shared" si="0"/>
        <v>0</v>
      </c>
      <c r="H35" s="36"/>
      <c r="I35" s="2"/>
      <c r="J35" s="36"/>
      <c r="K35" s="2"/>
      <c r="L35" s="2">
        <f t="shared" si="7"/>
        <v>0</v>
      </c>
      <c r="M35" s="2">
        <f t="shared" si="3"/>
        <v>0</v>
      </c>
      <c r="N35" s="2">
        <f t="shared" si="4"/>
        <v>0</v>
      </c>
      <c r="O35" s="2">
        <f t="shared" si="5"/>
        <v>0</v>
      </c>
      <c r="P35" s="35">
        <f t="shared" si="6"/>
        <v>0</v>
      </c>
    </row>
    <row r="36" spans="1:16" s="42" customFormat="1" ht="20.100000000000001" customHeight="1">
      <c r="A36" s="2">
        <f t="shared" si="8"/>
        <v>29</v>
      </c>
      <c r="B36" s="35">
        <v>829</v>
      </c>
      <c r="C36" s="2"/>
      <c r="D36" s="2"/>
      <c r="E36" s="2"/>
      <c r="F36" s="2"/>
      <c r="G36" s="35">
        <f t="shared" si="0"/>
        <v>0</v>
      </c>
      <c r="H36" s="36"/>
      <c r="I36" s="2"/>
      <c r="J36" s="36"/>
      <c r="K36" s="2"/>
      <c r="L36" s="2">
        <f t="shared" si="7"/>
        <v>0</v>
      </c>
      <c r="M36" s="2">
        <f t="shared" si="3"/>
        <v>0</v>
      </c>
      <c r="N36" s="2">
        <f t="shared" si="4"/>
        <v>0</v>
      </c>
      <c r="O36" s="2">
        <f t="shared" si="5"/>
        <v>0</v>
      </c>
      <c r="P36" s="35">
        <f t="shared" si="6"/>
        <v>0</v>
      </c>
    </row>
    <row r="37" spans="1:16" s="42" customFormat="1" ht="20.100000000000001" customHeight="1">
      <c r="A37" s="2">
        <f t="shared" si="8"/>
        <v>30</v>
      </c>
      <c r="B37" s="35">
        <v>830</v>
      </c>
      <c r="C37" s="2"/>
      <c r="D37" s="2"/>
      <c r="E37" s="2"/>
      <c r="F37" s="2"/>
      <c r="G37" s="35">
        <f t="shared" si="0"/>
        <v>0</v>
      </c>
      <c r="H37" s="36"/>
      <c r="I37" s="2"/>
      <c r="J37" s="36"/>
      <c r="K37" s="2"/>
      <c r="L37" s="2">
        <f t="shared" si="7"/>
        <v>0</v>
      </c>
      <c r="M37" s="2">
        <f t="shared" si="3"/>
        <v>0</v>
      </c>
      <c r="N37" s="2">
        <f t="shared" si="4"/>
        <v>0</v>
      </c>
      <c r="O37" s="2">
        <f t="shared" si="5"/>
        <v>0</v>
      </c>
      <c r="P37" s="35">
        <f t="shared" si="6"/>
        <v>0</v>
      </c>
    </row>
    <row r="38" spans="1:16" s="42" customFormat="1" ht="24" customHeight="1">
      <c r="A38" s="2">
        <f t="shared" si="8"/>
        <v>31</v>
      </c>
      <c r="B38" s="35">
        <v>831</v>
      </c>
      <c r="C38" s="2"/>
      <c r="D38" s="2"/>
      <c r="E38" s="2"/>
      <c r="F38" s="2"/>
      <c r="G38" s="35">
        <f t="shared" si="0"/>
        <v>0</v>
      </c>
      <c r="H38" s="36"/>
      <c r="I38" s="2"/>
      <c r="J38" s="36"/>
      <c r="K38" s="2"/>
      <c r="L38" s="2">
        <f t="shared" si="7"/>
        <v>0</v>
      </c>
      <c r="M38" s="2">
        <f t="shared" si="3"/>
        <v>0</v>
      </c>
      <c r="N38" s="2">
        <f t="shared" si="4"/>
        <v>0</v>
      </c>
      <c r="O38" s="2">
        <f t="shared" si="5"/>
        <v>0</v>
      </c>
      <c r="P38" s="35">
        <f t="shared" si="6"/>
        <v>0</v>
      </c>
    </row>
    <row r="39" spans="1:16" s="42" customFormat="1" ht="24" customHeight="1">
      <c r="A39" s="2">
        <f t="shared" si="8"/>
        <v>32</v>
      </c>
      <c r="B39" s="35">
        <v>832</v>
      </c>
      <c r="C39" s="2"/>
      <c r="D39" s="2"/>
      <c r="E39" s="2"/>
      <c r="F39" s="2"/>
      <c r="G39" s="35">
        <f t="shared" si="0"/>
        <v>0</v>
      </c>
      <c r="H39" s="36"/>
      <c r="I39" s="2"/>
      <c r="J39" s="36"/>
      <c r="K39" s="2"/>
      <c r="L39" s="2">
        <f t="shared" si="7"/>
        <v>0</v>
      </c>
      <c r="M39" s="2">
        <f t="shared" si="3"/>
        <v>0</v>
      </c>
      <c r="N39" s="2">
        <f t="shared" si="4"/>
        <v>0</v>
      </c>
      <c r="O39" s="2">
        <f t="shared" si="5"/>
        <v>0</v>
      </c>
      <c r="P39" s="35">
        <f t="shared" si="6"/>
        <v>0</v>
      </c>
    </row>
    <row r="40" spans="1:16" s="42" customFormat="1" ht="24" customHeight="1">
      <c r="A40" s="2">
        <f t="shared" si="8"/>
        <v>33</v>
      </c>
      <c r="B40" s="35">
        <v>833</v>
      </c>
      <c r="C40" s="2"/>
      <c r="D40" s="2"/>
      <c r="E40" s="2"/>
      <c r="F40" s="2"/>
      <c r="G40" s="35">
        <f t="shared" ref="G40:G71" si="9">SUM(C40:F40)</f>
        <v>0</v>
      </c>
      <c r="H40" s="36"/>
      <c r="I40" s="2"/>
      <c r="J40" s="36"/>
      <c r="K40" s="2"/>
      <c r="L40" s="2">
        <f t="shared" si="7"/>
        <v>0</v>
      </c>
      <c r="M40" s="2">
        <f t="shared" si="3"/>
        <v>0</v>
      </c>
      <c r="N40" s="2">
        <f t="shared" si="4"/>
        <v>0</v>
      </c>
      <c r="O40" s="2">
        <f t="shared" si="5"/>
        <v>0</v>
      </c>
      <c r="P40" s="35">
        <f t="shared" si="6"/>
        <v>0</v>
      </c>
    </row>
    <row r="41" spans="1:16" s="42" customFormat="1" ht="24" customHeight="1">
      <c r="A41" s="2">
        <f t="shared" si="8"/>
        <v>34</v>
      </c>
      <c r="B41" s="35">
        <v>834</v>
      </c>
      <c r="C41" s="2"/>
      <c r="D41" s="2"/>
      <c r="E41" s="2"/>
      <c r="F41" s="2"/>
      <c r="G41" s="35">
        <f t="shared" si="9"/>
        <v>0</v>
      </c>
      <c r="H41" s="37"/>
      <c r="I41" s="2"/>
      <c r="J41" s="36"/>
      <c r="K41" s="2"/>
      <c r="L41" s="2">
        <f t="shared" si="7"/>
        <v>0</v>
      </c>
      <c r="M41" s="2">
        <f t="shared" si="3"/>
        <v>0</v>
      </c>
      <c r="N41" s="2">
        <f t="shared" si="4"/>
        <v>0</v>
      </c>
      <c r="O41" s="2">
        <f t="shared" si="5"/>
        <v>0</v>
      </c>
      <c r="P41" s="35">
        <f t="shared" si="6"/>
        <v>0</v>
      </c>
    </row>
    <row r="42" spans="1:16" s="42" customFormat="1" ht="24" customHeight="1">
      <c r="A42" s="2">
        <f t="shared" si="8"/>
        <v>35</v>
      </c>
      <c r="B42" s="35">
        <v>835</v>
      </c>
      <c r="C42" s="2"/>
      <c r="D42" s="2"/>
      <c r="E42" s="2"/>
      <c r="F42" s="2"/>
      <c r="G42" s="35">
        <f t="shared" si="9"/>
        <v>0</v>
      </c>
      <c r="H42" s="37"/>
      <c r="I42" s="2"/>
      <c r="J42" s="36"/>
      <c r="K42" s="2"/>
      <c r="L42" s="2">
        <f t="shared" si="7"/>
        <v>0</v>
      </c>
      <c r="M42" s="2">
        <f t="shared" si="3"/>
        <v>0</v>
      </c>
      <c r="N42" s="2">
        <f t="shared" si="4"/>
        <v>0</v>
      </c>
      <c r="O42" s="2">
        <f t="shared" si="5"/>
        <v>0</v>
      </c>
      <c r="P42" s="35">
        <f t="shared" si="6"/>
        <v>0</v>
      </c>
    </row>
    <row r="43" spans="1:16" s="42" customFormat="1" ht="24" customHeight="1">
      <c r="A43" s="2">
        <f t="shared" si="8"/>
        <v>36</v>
      </c>
      <c r="B43" s="35">
        <v>836</v>
      </c>
      <c r="C43" s="2"/>
      <c r="D43" s="2"/>
      <c r="E43" s="2"/>
      <c r="F43" s="2"/>
      <c r="G43" s="35">
        <f t="shared" si="9"/>
        <v>0</v>
      </c>
      <c r="H43" s="37"/>
      <c r="I43" s="2"/>
      <c r="J43" s="36"/>
      <c r="K43" s="2"/>
      <c r="L43" s="2">
        <f t="shared" si="7"/>
        <v>0</v>
      </c>
      <c r="M43" s="2">
        <f t="shared" ref="M43:M74" si="10">D43</f>
        <v>0</v>
      </c>
      <c r="N43" s="2">
        <f t="shared" ref="N43:N74" si="11">E43</f>
        <v>0</v>
      </c>
      <c r="O43" s="2">
        <f t="shared" ref="O43:O74" si="12">F43</f>
        <v>0</v>
      </c>
      <c r="P43" s="35">
        <f t="shared" ref="P43:P74" si="13">G43</f>
        <v>0</v>
      </c>
    </row>
    <row r="44" spans="1:16" s="42" customFormat="1" ht="24" customHeight="1">
      <c r="A44" s="2">
        <f t="shared" si="8"/>
        <v>37</v>
      </c>
      <c r="B44" s="35">
        <v>837</v>
      </c>
      <c r="C44" s="2"/>
      <c r="D44" s="2"/>
      <c r="E44" s="2"/>
      <c r="F44" s="2"/>
      <c r="G44" s="35">
        <f t="shared" si="9"/>
        <v>0</v>
      </c>
      <c r="H44" s="37"/>
      <c r="I44" s="2"/>
      <c r="J44" s="36"/>
      <c r="K44" s="2"/>
      <c r="L44" s="2">
        <f t="shared" ref="L44:L75" si="14">C44</f>
        <v>0</v>
      </c>
      <c r="M44" s="2">
        <f t="shared" si="10"/>
        <v>0</v>
      </c>
      <c r="N44" s="2">
        <f t="shared" si="11"/>
        <v>0</v>
      </c>
      <c r="O44" s="2">
        <f t="shared" si="12"/>
        <v>0</v>
      </c>
      <c r="P44" s="35">
        <f t="shared" si="13"/>
        <v>0</v>
      </c>
    </row>
    <row r="45" spans="1:16" s="42" customFormat="1" ht="24" customHeight="1">
      <c r="A45" s="2">
        <f t="shared" si="8"/>
        <v>38</v>
      </c>
      <c r="B45" s="35">
        <v>838</v>
      </c>
      <c r="C45" s="2"/>
      <c r="D45" s="2"/>
      <c r="E45" s="2"/>
      <c r="F45" s="2"/>
      <c r="G45" s="35">
        <f t="shared" si="9"/>
        <v>0</v>
      </c>
      <c r="H45" s="37"/>
      <c r="I45" s="2"/>
      <c r="J45" s="36"/>
      <c r="K45" s="2"/>
      <c r="L45" s="2">
        <f t="shared" si="14"/>
        <v>0</v>
      </c>
      <c r="M45" s="2">
        <f t="shared" si="10"/>
        <v>0</v>
      </c>
      <c r="N45" s="2">
        <f t="shared" si="11"/>
        <v>0</v>
      </c>
      <c r="O45" s="2">
        <f t="shared" si="12"/>
        <v>0</v>
      </c>
      <c r="P45" s="35">
        <f t="shared" si="13"/>
        <v>0</v>
      </c>
    </row>
    <row r="46" spans="1:16" s="42" customFormat="1" ht="24" customHeight="1">
      <c r="A46" s="2">
        <f t="shared" si="8"/>
        <v>39</v>
      </c>
      <c r="B46" s="35">
        <v>839</v>
      </c>
      <c r="C46" s="2"/>
      <c r="D46" s="2"/>
      <c r="E46" s="2"/>
      <c r="F46" s="2"/>
      <c r="G46" s="35">
        <f t="shared" si="9"/>
        <v>0</v>
      </c>
      <c r="H46" s="37"/>
      <c r="I46" s="2"/>
      <c r="J46" s="36"/>
      <c r="K46" s="2"/>
      <c r="L46" s="2">
        <f t="shared" si="14"/>
        <v>0</v>
      </c>
      <c r="M46" s="2">
        <f t="shared" si="10"/>
        <v>0</v>
      </c>
      <c r="N46" s="2">
        <f t="shared" si="11"/>
        <v>0</v>
      </c>
      <c r="O46" s="2">
        <f t="shared" si="12"/>
        <v>0</v>
      </c>
      <c r="P46" s="35">
        <f t="shared" si="13"/>
        <v>0</v>
      </c>
    </row>
    <row r="47" spans="1:16" s="42" customFormat="1" ht="24" customHeight="1">
      <c r="A47" s="2">
        <f t="shared" si="8"/>
        <v>40</v>
      </c>
      <c r="B47" s="35">
        <v>840</v>
      </c>
      <c r="C47" s="2"/>
      <c r="D47" s="2"/>
      <c r="E47" s="2"/>
      <c r="F47" s="2"/>
      <c r="G47" s="35">
        <f t="shared" si="9"/>
        <v>0</v>
      </c>
      <c r="H47" s="38"/>
      <c r="I47" s="2"/>
      <c r="J47" s="36"/>
      <c r="K47" s="2"/>
      <c r="L47" s="2">
        <f t="shared" si="14"/>
        <v>0</v>
      </c>
      <c r="M47" s="2">
        <f t="shared" si="10"/>
        <v>0</v>
      </c>
      <c r="N47" s="2">
        <f t="shared" si="11"/>
        <v>0</v>
      </c>
      <c r="O47" s="2">
        <f t="shared" si="12"/>
        <v>0</v>
      </c>
      <c r="P47" s="35">
        <f t="shared" si="13"/>
        <v>0</v>
      </c>
    </row>
    <row r="48" spans="1:16" s="42" customFormat="1" ht="24" customHeight="1">
      <c r="A48" s="2">
        <f t="shared" si="8"/>
        <v>41</v>
      </c>
      <c r="B48" s="35">
        <v>841</v>
      </c>
      <c r="C48" s="2"/>
      <c r="D48" s="2"/>
      <c r="E48" s="2"/>
      <c r="F48" s="2"/>
      <c r="G48" s="35">
        <f t="shared" si="9"/>
        <v>0</v>
      </c>
      <c r="H48" s="38"/>
      <c r="I48" s="2"/>
      <c r="J48" s="36"/>
      <c r="K48" s="2"/>
      <c r="L48" s="2">
        <f t="shared" si="14"/>
        <v>0</v>
      </c>
      <c r="M48" s="2">
        <f t="shared" si="10"/>
        <v>0</v>
      </c>
      <c r="N48" s="2">
        <f t="shared" si="11"/>
        <v>0</v>
      </c>
      <c r="O48" s="2">
        <f t="shared" si="12"/>
        <v>0</v>
      </c>
      <c r="P48" s="35">
        <f t="shared" si="13"/>
        <v>0</v>
      </c>
    </row>
    <row r="49" spans="1:16" s="42" customFormat="1" ht="24" customHeight="1">
      <c r="A49" s="2">
        <f t="shared" si="8"/>
        <v>42</v>
      </c>
      <c r="B49" s="35">
        <v>842</v>
      </c>
      <c r="C49" s="2"/>
      <c r="D49" s="2"/>
      <c r="E49" s="2"/>
      <c r="F49" s="2"/>
      <c r="G49" s="35">
        <f t="shared" si="9"/>
        <v>0</v>
      </c>
      <c r="H49" s="39"/>
      <c r="I49" s="2"/>
      <c r="J49" s="36"/>
      <c r="K49" s="2"/>
      <c r="L49" s="2">
        <f t="shared" si="14"/>
        <v>0</v>
      </c>
      <c r="M49" s="2">
        <f t="shared" si="10"/>
        <v>0</v>
      </c>
      <c r="N49" s="2">
        <f t="shared" si="11"/>
        <v>0</v>
      </c>
      <c r="O49" s="2">
        <f t="shared" si="12"/>
        <v>0</v>
      </c>
      <c r="P49" s="35">
        <f t="shared" si="13"/>
        <v>0</v>
      </c>
    </row>
    <row r="50" spans="1:16" s="42" customFormat="1" ht="24" customHeight="1">
      <c r="A50" s="2">
        <f t="shared" si="8"/>
        <v>43</v>
      </c>
      <c r="B50" s="35">
        <v>843</v>
      </c>
      <c r="C50" s="2"/>
      <c r="D50" s="2"/>
      <c r="E50" s="2"/>
      <c r="F50" s="2"/>
      <c r="G50" s="35">
        <f t="shared" si="9"/>
        <v>0</v>
      </c>
      <c r="H50" s="38"/>
      <c r="I50" s="2"/>
      <c r="J50" s="36"/>
      <c r="K50" s="2"/>
      <c r="L50" s="2">
        <f t="shared" si="14"/>
        <v>0</v>
      </c>
      <c r="M50" s="2">
        <f t="shared" si="10"/>
        <v>0</v>
      </c>
      <c r="N50" s="2">
        <f t="shared" si="11"/>
        <v>0</v>
      </c>
      <c r="O50" s="2">
        <f t="shared" si="12"/>
        <v>0</v>
      </c>
      <c r="P50" s="35">
        <f t="shared" si="13"/>
        <v>0</v>
      </c>
    </row>
    <row r="51" spans="1:16" s="42" customFormat="1" ht="24" customHeight="1">
      <c r="A51" s="2">
        <f t="shared" si="8"/>
        <v>44</v>
      </c>
      <c r="B51" s="35">
        <v>844</v>
      </c>
      <c r="C51" s="2"/>
      <c r="D51" s="2"/>
      <c r="E51" s="2"/>
      <c r="F51" s="2"/>
      <c r="G51" s="35">
        <f t="shared" si="9"/>
        <v>0</v>
      </c>
      <c r="H51" s="38"/>
      <c r="I51" s="2"/>
      <c r="J51" s="36"/>
      <c r="K51" s="2"/>
      <c r="L51" s="2">
        <f t="shared" si="14"/>
        <v>0</v>
      </c>
      <c r="M51" s="2">
        <f t="shared" si="10"/>
        <v>0</v>
      </c>
      <c r="N51" s="2">
        <f t="shared" si="11"/>
        <v>0</v>
      </c>
      <c r="O51" s="2">
        <f t="shared" si="12"/>
        <v>0</v>
      </c>
      <c r="P51" s="35">
        <f t="shared" si="13"/>
        <v>0</v>
      </c>
    </row>
    <row r="52" spans="1:16" s="42" customFormat="1" ht="24" customHeight="1">
      <c r="A52" s="2">
        <f t="shared" si="8"/>
        <v>45</v>
      </c>
      <c r="B52" s="35">
        <v>845</v>
      </c>
      <c r="C52" s="2"/>
      <c r="D52" s="2"/>
      <c r="E52" s="2"/>
      <c r="F52" s="2"/>
      <c r="G52" s="35">
        <f t="shared" si="9"/>
        <v>0</v>
      </c>
      <c r="H52" s="38"/>
      <c r="I52" s="2"/>
      <c r="J52" s="36"/>
      <c r="K52" s="2"/>
      <c r="L52" s="2">
        <f t="shared" si="14"/>
        <v>0</v>
      </c>
      <c r="M52" s="2">
        <f t="shared" si="10"/>
        <v>0</v>
      </c>
      <c r="N52" s="2">
        <f t="shared" si="11"/>
        <v>0</v>
      </c>
      <c r="O52" s="2">
        <f t="shared" si="12"/>
        <v>0</v>
      </c>
      <c r="P52" s="35">
        <f t="shared" si="13"/>
        <v>0</v>
      </c>
    </row>
    <row r="53" spans="1:16" s="42" customFormat="1" ht="24" customHeight="1">
      <c r="A53" s="2">
        <f t="shared" si="8"/>
        <v>46</v>
      </c>
      <c r="B53" s="35">
        <v>846</v>
      </c>
      <c r="C53" s="2"/>
      <c r="D53" s="2"/>
      <c r="E53" s="2"/>
      <c r="F53" s="2"/>
      <c r="G53" s="35">
        <f t="shared" si="9"/>
        <v>0</v>
      </c>
      <c r="H53" s="38"/>
      <c r="I53" s="2"/>
      <c r="J53" s="36"/>
      <c r="K53" s="2"/>
      <c r="L53" s="2">
        <f t="shared" si="14"/>
        <v>0</v>
      </c>
      <c r="M53" s="2">
        <f t="shared" si="10"/>
        <v>0</v>
      </c>
      <c r="N53" s="2">
        <f t="shared" si="11"/>
        <v>0</v>
      </c>
      <c r="O53" s="2">
        <f t="shared" si="12"/>
        <v>0</v>
      </c>
      <c r="P53" s="35">
        <f t="shared" si="13"/>
        <v>0</v>
      </c>
    </row>
    <row r="54" spans="1:16" s="42" customFormat="1" ht="24" customHeight="1">
      <c r="A54" s="2">
        <f t="shared" si="8"/>
        <v>47</v>
      </c>
      <c r="B54" s="35">
        <v>847</v>
      </c>
      <c r="C54" s="2"/>
      <c r="D54" s="2"/>
      <c r="E54" s="2"/>
      <c r="F54" s="2"/>
      <c r="G54" s="35">
        <f t="shared" si="9"/>
        <v>0</v>
      </c>
      <c r="H54" s="38"/>
      <c r="I54" s="2"/>
      <c r="J54" s="36"/>
      <c r="K54" s="2"/>
      <c r="L54" s="2">
        <f t="shared" si="14"/>
        <v>0</v>
      </c>
      <c r="M54" s="2">
        <f t="shared" si="10"/>
        <v>0</v>
      </c>
      <c r="N54" s="2">
        <f t="shared" si="11"/>
        <v>0</v>
      </c>
      <c r="O54" s="2">
        <f t="shared" si="12"/>
        <v>0</v>
      </c>
      <c r="P54" s="35">
        <f t="shared" si="13"/>
        <v>0</v>
      </c>
    </row>
    <row r="55" spans="1:16" s="42" customFormat="1" ht="24" customHeight="1">
      <c r="A55" s="2">
        <f t="shared" si="8"/>
        <v>48</v>
      </c>
      <c r="B55" s="35">
        <v>848</v>
      </c>
      <c r="C55" s="2"/>
      <c r="D55" s="2"/>
      <c r="E55" s="2"/>
      <c r="F55" s="2"/>
      <c r="G55" s="35">
        <f t="shared" si="9"/>
        <v>0</v>
      </c>
      <c r="H55" s="38"/>
      <c r="I55" s="2"/>
      <c r="J55" s="36"/>
      <c r="K55" s="2"/>
      <c r="L55" s="2">
        <f t="shared" si="14"/>
        <v>0</v>
      </c>
      <c r="M55" s="2">
        <f t="shared" si="10"/>
        <v>0</v>
      </c>
      <c r="N55" s="2">
        <f t="shared" si="11"/>
        <v>0</v>
      </c>
      <c r="O55" s="2">
        <f t="shared" si="12"/>
        <v>0</v>
      </c>
      <c r="P55" s="35">
        <f t="shared" si="13"/>
        <v>0</v>
      </c>
    </row>
    <row r="56" spans="1:16" s="42" customFormat="1" ht="24" customHeight="1">
      <c r="A56" s="2">
        <f t="shared" si="8"/>
        <v>49</v>
      </c>
      <c r="B56" s="35">
        <v>849</v>
      </c>
      <c r="C56" s="2"/>
      <c r="D56" s="2"/>
      <c r="E56" s="2"/>
      <c r="F56" s="2"/>
      <c r="G56" s="35">
        <f t="shared" si="9"/>
        <v>0</v>
      </c>
      <c r="H56" s="38"/>
      <c r="I56" s="2"/>
      <c r="J56" s="36"/>
      <c r="K56" s="2"/>
      <c r="L56" s="2">
        <f t="shared" si="14"/>
        <v>0</v>
      </c>
      <c r="M56" s="2">
        <f t="shared" si="10"/>
        <v>0</v>
      </c>
      <c r="N56" s="2">
        <f t="shared" si="11"/>
        <v>0</v>
      </c>
      <c r="O56" s="2">
        <f t="shared" si="12"/>
        <v>0</v>
      </c>
      <c r="P56" s="35">
        <f t="shared" si="13"/>
        <v>0</v>
      </c>
    </row>
    <row r="57" spans="1:16" s="42" customFormat="1" ht="24" customHeight="1">
      <c r="A57" s="2">
        <f t="shared" si="8"/>
        <v>50</v>
      </c>
      <c r="B57" s="35">
        <v>850</v>
      </c>
      <c r="C57" s="2"/>
      <c r="D57" s="2"/>
      <c r="E57" s="2"/>
      <c r="F57" s="2"/>
      <c r="G57" s="35">
        <f t="shared" si="9"/>
        <v>0</v>
      </c>
      <c r="H57" s="39"/>
      <c r="I57" s="2"/>
      <c r="J57" s="36"/>
      <c r="K57" s="2"/>
      <c r="L57" s="2">
        <f t="shared" si="14"/>
        <v>0</v>
      </c>
      <c r="M57" s="2">
        <f t="shared" si="10"/>
        <v>0</v>
      </c>
      <c r="N57" s="2">
        <f t="shared" si="11"/>
        <v>0</v>
      </c>
      <c r="O57" s="2">
        <f t="shared" si="12"/>
        <v>0</v>
      </c>
      <c r="P57" s="35">
        <f t="shared" si="13"/>
        <v>0</v>
      </c>
    </row>
    <row r="58" spans="1:16" s="42" customFormat="1" ht="24" customHeight="1">
      <c r="A58" s="2">
        <f t="shared" si="8"/>
        <v>51</v>
      </c>
      <c r="B58" s="35">
        <v>851</v>
      </c>
      <c r="C58" s="4"/>
      <c r="D58" s="4"/>
      <c r="E58" s="4"/>
      <c r="F58" s="4"/>
      <c r="G58" s="35">
        <f t="shared" si="9"/>
        <v>0</v>
      </c>
      <c r="H58" s="4"/>
      <c r="I58" s="4"/>
      <c r="J58" s="4"/>
      <c r="K58" s="4"/>
      <c r="L58" s="4">
        <f t="shared" si="14"/>
        <v>0</v>
      </c>
      <c r="M58" s="4">
        <f t="shared" si="10"/>
        <v>0</v>
      </c>
      <c r="N58" s="4">
        <f t="shared" si="11"/>
        <v>0</v>
      </c>
      <c r="O58" s="4">
        <f t="shared" si="12"/>
        <v>0</v>
      </c>
      <c r="P58" s="35">
        <f t="shared" si="13"/>
        <v>0</v>
      </c>
    </row>
    <row r="59" spans="1:16" s="42" customFormat="1" ht="24" customHeight="1">
      <c r="A59" s="2">
        <f t="shared" si="8"/>
        <v>52</v>
      </c>
      <c r="B59" s="35">
        <v>852</v>
      </c>
      <c r="C59" s="4"/>
      <c r="D59" s="4"/>
      <c r="E59" s="4"/>
      <c r="F59" s="4"/>
      <c r="G59" s="35">
        <f t="shared" si="9"/>
        <v>0</v>
      </c>
      <c r="H59" s="4"/>
      <c r="I59" s="4"/>
      <c r="J59" s="4"/>
      <c r="K59" s="4"/>
      <c r="L59" s="4">
        <f t="shared" si="14"/>
        <v>0</v>
      </c>
      <c r="M59" s="4">
        <f t="shared" si="10"/>
        <v>0</v>
      </c>
      <c r="N59" s="4">
        <f t="shared" si="11"/>
        <v>0</v>
      </c>
      <c r="O59" s="4">
        <f t="shared" si="12"/>
        <v>0</v>
      </c>
      <c r="P59" s="35">
        <f t="shared" si="13"/>
        <v>0</v>
      </c>
    </row>
    <row r="60" spans="1:16" s="42" customFormat="1" ht="24" customHeight="1">
      <c r="A60" s="2">
        <f t="shared" si="8"/>
        <v>53</v>
      </c>
      <c r="B60" s="35">
        <v>853</v>
      </c>
      <c r="C60" s="4"/>
      <c r="D60" s="4"/>
      <c r="E60" s="4"/>
      <c r="F60" s="4"/>
      <c r="G60" s="35">
        <f t="shared" si="9"/>
        <v>0</v>
      </c>
      <c r="H60" s="4"/>
      <c r="I60" s="4"/>
      <c r="J60" s="4"/>
      <c r="K60" s="4"/>
      <c r="L60" s="4">
        <f t="shared" si="14"/>
        <v>0</v>
      </c>
      <c r="M60" s="4">
        <f t="shared" si="10"/>
        <v>0</v>
      </c>
      <c r="N60" s="4">
        <f t="shared" si="11"/>
        <v>0</v>
      </c>
      <c r="O60" s="4">
        <f t="shared" si="12"/>
        <v>0</v>
      </c>
      <c r="P60" s="35">
        <f t="shared" si="13"/>
        <v>0</v>
      </c>
    </row>
    <row r="61" spans="1:16" s="42" customFormat="1" ht="24" customHeight="1">
      <c r="A61" s="2">
        <f t="shared" si="8"/>
        <v>54</v>
      </c>
      <c r="B61" s="35">
        <v>854</v>
      </c>
      <c r="C61" s="4"/>
      <c r="D61" s="4"/>
      <c r="E61" s="4"/>
      <c r="F61" s="4"/>
      <c r="G61" s="35">
        <f t="shared" si="9"/>
        <v>0</v>
      </c>
      <c r="H61" s="4"/>
      <c r="I61" s="4"/>
      <c r="J61" s="4"/>
      <c r="K61" s="4"/>
      <c r="L61" s="4">
        <f t="shared" si="14"/>
        <v>0</v>
      </c>
      <c r="M61" s="4">
        <f t="shared" si="10"/>
        <v>0</v>
      </c>
      <c r="N61" s="4">
        <f t="shared" si="11"/>
        <v>0</v>
      </c>
      <c r="O61" s="4">
        <f t="shared" si="12"/>
        <v>0</v>
      </c>
      <c r="P61" s="35">
        <f t="shared" si="13"/>
        <v>0</v>
      </c>
    </row>
    <row r="62" spans="1:16" s="42" customFormat="1" ht="24" customHeight="1">
      <c r="A62" s="2">
        <f t="shared" si="8"/>
        <v>55</v>
      </c>
      <c r="B62" s="35">
        <v>855</v>
      </c>
      <c r="C62" s="4"/>
      <c r="D62" s="4"/>
      <c r="E62" s="4"/>
      <c r="F62" s="4"/>
      <c r="G62" s="35">
        <f t="shared" si="9"/>
        <v>0</v>
      </c>
      <c r="H62" s="4"/>
      <c r="I62" s="4"/>
      <c r="J62" s="4"/>
      <c r="K62" s="4"/>
      <c r="L62" s="4">
        <f t="shared" si="14"/>
        <v>0</v>
      </c>
      <c r="M62" s="4">
        <f t="shared" si="10"/>
        <v>0</v>
      </c>
      <c r="N62" s="4">
        <f t="shared" si="11"/>
        <v>0</v>
      </c>
      <c r="O62" s="4">
        <f t="shared" si="12"/>
        <v>0</v>
      </c>
      <c r="P62" s="35">
        <f t="shared" si="13"/>
        <v>0</v>
      </c>
    </row>
    <row r="63" spans="1:16" s="42" customFormat="1" ht="24" customHeight="1">
      <c r="A63" s="2">
        <f t="shared" si="8"/>
        <v>56</v>
      </c>
      <c r="B63" s="35">
        <v>856</v>
      </c>
      <c r="C63" s="4"/>
      <c r="D63" s="4"/>
      <c r="E63" s="4"/>
      <c r="F63" s="4"/>
      <c r="G63" s="35">
        <f t="shared" si="9"/>
        <v>0</v>
      </c>
      <c r="H63" s="4"/>
      <c r="I63" s="4"/>
      <c r="J63" s="4"/>
      <c r="K63" s="4"/>
      <c r="L63" s="4">
        <f t="shared" si="14"/>
        <v>0</v>
      </c>
      <c r="M63" s="4">
        <f t="shared" si="10"/>
        <v>0</v>
      </c>
      <c r="N63" s="4">
        <f t="shared" si="11"/>
        <v>0</v>
      </c>
      <c r="O63" s="4">
        <f t="shared" si="12"/>
        <v>0</v>
      </c>
      <c r="P63" s="35">
        <f t="shared" si="13"/>
        <v>0</v>
      </c>
    </row>
    <row r="64" spans="1:16" s="42" customFormat="1" ht="24" customHeight="1">
      <c r="A64" s="2">
        <f t="shared" si="8"/>
        <v>57</v>
      </c>
      <c r="B64" s="35">
        <v>857</v>
      </c>
      <c r="C64" s="4"/>
      <c r="D64" s="4"/>
      <c r="E64" s="4"/>
      <c r="F64" s="4"/>
      <c r="G64" s="35">
        <f t="shared" si="9"/>
        <v>0</v>
      </c>
      <c r="H64" s="4"/>
      <c r="I64" s="4"/>
      <c r="J64" s="4"/>
      <c r="K64" s="4"/>
      <c r="L64" s="4">
        <f t="shared" si="14"/>
        <v>0</v>
      </c>
      <c r="M64" s="4">
        <f t="shared" si="10"/>
        <v>0</v>
      </c>
      <c r="N64" s="4">
        <f t="shared" si="11"/>
        <v>0</v>
      </c>
      <c r="O64" s="4">
        <f t="shared" si="12"/>
        <v>0</v>
      </c>
      <c r="P64" s="35">
        <f t="shared" si="13"/>
        <v>0</v>
      </c>
    </row>
    <row r="65" spans="1:16" s="42" customFormat="1" ht="24" customHeight="1">
      <c r="A65" s="2">
        <f t="shared" si="8"/>
        <v>58</v>
      </c>
      <c r="B65" s="35">
        <v>858</v>
      </c>
      <c r="C65" s="4"/>
      <c r="D65" s="4"/>
      <c r="E65" s="4"/>
      <c r="F65" s="4"/>
      <c r="G65" s="35">
        <f t="shared" si="9"/>
        <v>0</v>
      </c>
      <c r="H65" s="4"/>
      <c r="I65" s="4"/>
      <c r="J65" s="4"/>
      <c r="K65" s="4"/>
      <c r="L65" s="4">
        <f t="shared" si="14"/>
        <v>0</v>
      </c>
      <c r="M65" s="4">
        <f t="shared" si="10"/>
        <v>0</v>
      </c>
      <c r="N65" s="4">
        <f t="shared" si="11"/>
        <v>0</v>
      </c>
      <c r="O65" s="4">
        <f t="shared" si="12"/>
        <v>0</v>
      </c>
      <c r="P65" s="35">
        <f t="shared" si="13"/>
        <v>0</v>
      </c>
    </row>
    <row r="66" spans="1:16" s="42" customFormat="1" ht="24" customHeight="1">
      <c r="A66" s="2">
        <f t="shared" ref="A66:A97" si="15">SUM(A65+1)</f>
        <v>59</v>
      </c>
      <c r="B66" s="35">
        <v>859</v>
      </c>
      <c r="C66" s="4"/>
      <c r="D66" s="4"/>
      <c r="E66" s="4"/>
      <c r="F66" s="4"/>
      <c r="G66" s="35">
        <f t="shared" si="9"/>
        <v>0</v>
      </c>
      <c r="H66" s="4"/>
      <c r="I66" s="4"/>
      <c r="J66" s="4"/>
      <c r="K66" s="4"/>
      <c r="L66" s="4">
        <f t="shared" si="14"/>
        <v>0</v>
      </c>
      <c r="M66" s="4">
        <f t="shared" si="10"/>
        <v>0</v>
      </c>
      <c r="N66" s="4">
        <f t="shared" si="11"/>
        <v>0</v>
      </c>
      <c r="O66" s="4">
        <f t="shared" si="12"/>
        <v>0</v>
      </c>
      <c r="P66" s="35">
        <f t="shared" si="13"/>
        <v>0</v>
      </c>
    </row>
    <row r="67" spans="1:16" s="42" customFormat="1" ht="24" customHeight="1">
      <c r="A67" s="2">
        <f t="shared" si="15"/>
        <v>60</v>
      </c>
      <c r="B67" s="35">
        <v>860</v>
      </c>
      <c r="C67" s="4"/>
      <c r="D67" s="4"/>
      <c r="E67" s="4"/>
      <c r="F67" s="4"/>
      <c r="G67" s="35">
        <f t="shared" si="9"/>
        <v>0</v>
      </c>
      <c r="H67" s="4"/>
      <c r="I67" s="4"/>
      <c r="J67" s="4"/>
      <c r="K67" s="4"/>
      <c r="L67" s="4">
        <f t="shared" si="14"/>
        <v>0</v>
      </c>
      <c r="M67" s="4">
        <f t="shared" si="10"/>
        <v>0</v>
      </c>
      <c r="N67" s="4">
        <f t="shared" si="11"/>
        <v>0</v>
      </c>
      <c r="O67" s="4">
        <f t="shared" si="12"/>
        <v>0</v>
      </c>
      <c r="P67" s="35">
        <f t="shared" si="13"/>
        <v>0</v>
      </c>
    </row>
    <row r="68" spans="1:16" s="42" customFormat="1" ht="24" customHeight="1">
      <c r="A68" s="2">
        <f t="shared" si="15"/>
        <v>61</v>
      </c>
      <c r="B68" s="35">
        <v>861</v>
      </c>
      <c r="C68" s="4"/>
      <c r="D68" s="4"/>
      <c r="E68" s="4"/>
      <c r="F68" s="4"/>
      <c r="G68" s="35">
        <f t="shared" si="9"/>
        <v>0</v>
      </c>
      <c r="H68" s="4"/>
      <c r="I68" s="4"/>
      <c r="J68" s="4"/>
      <c r="K68" s="4"/>
      <c r="L68" s="4">
        <f t="shared" si="14"/>
        <v>0</v>
      </c>
      <c r="M68" s="4">
        <f t="shared" si="10"/>
        <v>0</v>
      </c>
      <c r="N68" s="4">
        <f t="shared" si="11"/>
        <v>0</v>
      </c>
      <c r="O68" s="4">
        <f t="shared" si="12"/>
        <v>0</v>
      </c>
      <c r="P68" s="35">
        <f t="shared" si="13"/>
        <v>0</v>
      </c>
    </row>
    <row r="69" spans="1:16" s="42" customFormat="1" ht="24" customHeight="1">
      <c r="A69" s="2">
        <f t="shared" si="15"/>
        <v>62</v>
      </c>
      <c r="B69" s="35">
        <v>862</v>
      </c>
      <c r="C69" s="4"/>
      <c r="D69" s="4"/>
      <c r="E69" s="4"/>
      <c r="F69" s="4"/>
      <c r="G69" s="35">
        <f t="shared" si="9"/>
        <v>0</v>
      </c>
      <c r="H69" s="4"/>
      <c r="I69" s="4"/>
      <c r="J69" s="4"/>
      <c r="K69" s="4"/>
      <c r="L69" s="4">
        <f t="shared" si="14"/>
        <v>0</v>
      </c>
      <c r="M69" s="4">
        <f t="shared" si="10"/>
        <v>0</v>
      </c>
      <c r="N69" s="4">
        <f t="shared" si="11"/>
        <v>0</v>
      </c>
      <c r="O69" s="4">
        <f t="shared" si="12"/>
        <v>0</v>
      </c>
      <c r="P69" s="35">
        <f t="shared" si="13"/>
        <v>0</v>
      </c>
    </row>
    <row r="70" spans="1:16" s="42" customFormat="1" ht="24" customHeight="1">
      <c r="A70" s="2">
        <f t="shared" si="15"/>
        <v>63</v>
      </c>
      <c r="B70" s="35">
        <v>863</v>
      </c>
      <c r="C70" s="4"/>
      <c r="D70" s="4"/>
      <c r="E70" s="4"/>
      <c r="F70" s="4"/>
      <c r="G70" s="35">
        <f t="shared" si="9"/>
        <v>0</v>
      </c>
      <c r="H70" s="4"/>
      <c r="I70" s="4"/>
      <c r="J70" s="4"/>
      <c r="K70" s="4"/>
      <c r="L70" s="4">
        <f t="shared" si="14"/>
        <v>0</v>
      </c>
      <c r="M70" s="4">
        <f t="shared" si="10"/>
        <v>0</v>
      </c>
      <c r="N70" s="4">
        <f t="shared" si="11"/>
        <v>0</v>
      </c>
      <c r="O70" s="4">
        <f t="shared" si="12"/>
        <v>0</v>
      </c>
      <c r="P70" s="35">
        <f t="shared" si="13"/>
        <v>0</v>
      </c>
    </row>
    <row r="71" spans="1:16" s="42" customFormat="1" ht="24" customHeight="1">
      <c r="A71" s="2">
        <f t="shared" si="15"/>
        <v>64</v>
      </c>
      <c r="B71" s="35">
        <v>864</v>
      </c>
      <c r="C71" s="4"/>
      <c r="D71" s="4"/>
      <c r="E71" s="4"/>
      <c r="F71" s="4"/>
      <c r="G71" s="35">
        <f t="shared" si="9"/>
        <v>0</v>
      </c>
      <c r="H71" s="4"/>
      <c r="I71" s="4"/>
      <c r="J71" s="4"/>
      <c r="K71" s="4"/>
      <c r="L71" s="4">
        <f t="shared" si="14"/>
        <v>0</v>
      </c>
      <c r="M71" s="4">
        <f t="shared" si="10"/>
        <v>0</v>
      </c>
      <c r="N71" s="4">
        <f t="shared" si="11"/>
        <v>0</v>
      </c>
      <c r="O71" s="4">
        <f t="shared" si="12"/>
        <v>0</v>
      </c>
      <c r="P71" s="35">
        <f t="shared" si="13"/>
        <v>0</v>
      </c>
    </row>
    <row r="72" spans="1:16" s="42" customFormat="1" ht="24" customHeight="1">
      <c r="A72" s="2">
        <f t="shared" si="15"/>
        <v>65</v>
      </c>
      <c r="B72" s="35">
        <v>865</v>
      </c>
      <c r="C72" s="4"/>
      <c r="D72" s="4"/>
      <c r="E72" s="4"/>
      <c r="F72" s="4"/>
      <c r="G72" s="35">
        <f t="shared" ref="G72:G103" si="16">SUM(C72:F72)</f>
        <v>0</v>
      </c>
      <c r="H72" s="4"/>
      <c r="I72" s="4"/>
      <c r="J72" s="4"/>
      <c r="K72" s="4"/>
      <c r="L72" s="4">
        <f t="shared" si="14"/>
        <v>0</v>
      </c>
      <c r="M72" s="4">
        <f t="shared" si="10"/>
        <v>0</v>
      </c>
      <c r="N72" s="4">
        <f t="shared" si="11"/>
        <v>0</v>
      </c>
      <c r="O72" s="4">
        <f t="shared" si="12"/>
        <v>0</v>
      </c>
      <c r="P72" s="35">
        <f t="shared" si="13"/>
        <v>0</v>
      </c>
    </row>
    <row r="73" spans="1:16" s="42" customFormat="1" ht="24" customHeight="1">
      <c r="A73" s="2">
        <f t="shared" si="15"/>
        <v>66</v>
      </c>
      <c r="B73" s="35">
        <v>866</v>
      </c>
      <c r="C73" s="4"/>
      <c r="D73" s="4"/>
      <c r="E73" s="4"/>
      <c r="F73" s="4"/>
      <c r="G73" s="35">
        <f t="shared" si="16"/>
        <v>0</v>
      </c>
      <c r="H73" s="4"/>
      <c r="I73" s="4"/>
      <c r="J73" s="4"/>
      <c r="K73" s="4"/>
      <c r="L73" s="4">
        <f t="shared" si="14"/>
        <v>0</v>
      </c>
      <c r="M73" s="4">
        <f t="shared" si="10"/>
        <v>0</v>
      </c>
      <c r="N73" s="4">
        <f t="shared" si="11"/>
        <v>0</v>
      </c>
      <c r="O73" s="4">
        <f t="shared" si="12"/>
        <v>0</v>
      </c>
      <c r="P73" s="35">
        <f t="shared" si="13"/>
        <v>0</v>
      </c>
    </row>
    <row r="74" spans="1:16" s="42" customFormat="1" ht="24" customHeight="1">
      <c r="A74" s="2">
        <f t="shared" si="15"/>
        <v>67</v>
      </c>
      <c r="B74" s="35">
        <v>867</v>
      </c>
      <c r="C74" s="4"/>
      <c r="D74" s="4"/>
      <c r="E74" s="4"/>
      <c r="F74" s="4"/>
      <c r="G74" s="35">
        <f t="shared" si="16"/>
        <v>0</v>
      </c>
      <c r="H74" s="4"/>
      <c r="I74" s="4"/>
      <c r="J74" s="4"/>
      <c r="K74" s="4"/>
      <c r="L74" s="4">
        <f t="shared" si="14"/>
        <v>0</v>
      </c>
      <c r="M74" s="4">
        <f t="shared" si="10"/>
        <v>0</v>
      </c>
      <c r="N74" s="4">
        <f t="shared" si="11"/>
        <v>0</v>
      </c>
      <c r="O74" s="4">
        <f t="shared" si="12"/>
        <v>0</v>
      </c>
      <c r="P74" s="35">
        <f t="shared" si="13"/>
        <v>0</v>
      </c>
    </row>
    <row r="75" spans="1:16" s="42" customFormat="1" ht="24" customHeight="1">
      <c r="A75" s="2">
        <f t="shared" si="15"/>
        <v>68</v>
      </c>
      <c r="B75" s="35">
        <v>868</v>
      </c>
      <c r="C75" s="4"/>
      <c r="D75" s="4"/>
      <c r="E75" s="4"/>
      <c r="F75" s="4"/>
      <c r="G75" s="35">
        <f t="shared" si="16"/>
        <v>0</v>
      </c>
      <c r="H75" s="4"/>
      <c r="I75" s="4"/>
      <c r="J75" s="4"/>
      <c r="K75" s="4"/>
      <c r="L75" s="4">
        <f t="shared" si="14"/>
        <v>0</v>
      </c>
      <c r="M75" s="4">
        <f t="shared" ref="M75:M104" si="17">D75</f>
        <v>0</v>
      </c>
      <c r="N75" s="4">
        <f t="shared" ref="N75:N104" si="18">E75</f>
        <v>0</v>
      </c>
      <c r="O75" s="4">
        <f t="shared" ref="O75:O104" si="19">F75</f>
        <v>0</v>
      </c>
      <c r="P75" s="35">
        <f t="shared" ref="P75:P104" si="20">G75</f>
        <v>0</v>
      </c>
    </row>
    <row r="76" spans="1:16" s="42" customFormat="1" ht="24" customHeight="1">
      <c r="A76" s="2">
        <f t="shared" si="15"/>
        <v>69</v>
      </c>
      <c r="B76" s="35">
        <v>869</v>
      </c>
      <c r="C76" s="4"/>
      <c r="D76" s="4"/>
      <c r="E76" s="4"/>
      <c r="F76" s="4"/>
      <c r="G76" s="35">
        <f t="shared" si="16"/>
        <v>0</v>
      </c>
      <c r="H76" s="4"/>
      <c r="I76" s="4"/>
      <c r="J76" s="4"/>
      <c r="K76" s="4"/>
      <c r="L76" s="4">
        <f t="shared" ref="L76:L104" si="21">C76</f>
        <v>0</v>
      </c>
      <c r="M76" s="4">
        <f t="shared" si="17"/>
        <v>0</v>
      </c>
      <c r="N76" s="4">
        <f t="shared" si="18"/>
        <v>0</v>
      </c>
      <c r="O76" s="4">
        <f t="shared" si="19"/>
        <v>0</v>
      </c>
      <c r="P76" s="35">
        <f t="shared" si="20"/>
        <v>0</v>
      </c>
    </row>
    <row r="77" spans="1:16" s="42" customFormat="1" ht="24" customHeight="1">
      <c r="A77" s="2">
        <f t="shared" si="15"/>
        <v>70</v>
      </c>
      <c r="B77" s="35">
        <v>870</v>
      </c>
      <c r="C77" s="4"/>
      <c r="D77" s="4"/>
      <c r="E77" s="4"/>
      <c r="F77" s="4"/>
      <c r="G77" s="35">
        <f t="shared" si="16"/>
        <v>0</v>
      </c>
      <c r="H77" s="4"/>
      <c r="I77" s="4"/>
      <c r="J77" s="4"/>
      <c r="K77" s="4"/>
      <c r="L77" s="4">
        <f t="shared" si="21"/>
        <v>0</v>
      </c>
      <c r="M77" s="4">
        <f t="shared" si="17"/>
        <v>0</v>
      </c>
      <c r="N77" s="4">
        <f t="shared" si="18"/>
        <v>0</v>
      </c>
      <c r="O77" s="4">
        <f t="shared" si="19"/>
        <v>0</v>
      </c>
      <c r="P77" s="35">
        <f t="shared" si="20"/>
        <v>0</v>
      </c>
    </row>
    <row r="78" spans="1:16" s="42" customFormat="1" ht="24" customHeight="1">
      <c r="A78" s="2">
        <f t="shared" si="15"/>
        <v>71</v>
      </c>
      <c r="B78" s="35">
        <v>871</v>
      </c>
      <c r="C78" s="4"/>
      <c r="D78" s="4"/>
      <c r="E78" s="4"/>
      <c r="F78" s="4"/>
      <c r="G78" s="35">
        <f t="shared" si="16"/>
        <v>0</v>
      </c>
      <c r="H78" s="4"/>
      <c r="I78" s="4"/>
      <c r="J78" s="4"/>
      <c r="K78" s="4"/>
      <c r="L78" s="4">
        <f t="shared" si="21"/>
        <v>0</v>
      </c>
      <c r="M78" s="4">
        <f t="shared" si="17"/>
        <v>0</v>
      </c>
      <c r="N78" s="4">
        <f t="shared" si="18"/>
        <v>0</v>
      </c>
      <c r="O78" s="4">
        <f t="shared" si="19"/>
        <v>0</v>
      </c>
      <c r="P78" s="35">
        <f t="shared" si="20"/>
        <v>0</v>
      </c>
    </row>
    <row r="79" spans="1:16" s="42" customFormat="1" ht="24" customHeight="1">
      <c r="A79" s="2">
        <f t="shared" si="15"/>
        <v>72</v>
      </c>
      <c r="B79" s="35">
        <v>872</v>
      </c>
      <c r="C79" s="4"/>
      <c r="D79" s="4"/>
      <c r="E79" s="4"/>
      <c r="F79" s="4"/>
      <c r="G79" s="35">
        <f t="shared" si="16"/>
        <v>0</v>
      </c>
      <c r="H79" s="4"/>
      <c r="I79" s="4"/>
      <c r="J79" s="4"/>
      <c r="K79" s="4"/>
      <c r="L79" s="4">
        <f t="shared" si="21"/>
        <v>0</v>
      </c>
      <c r="M79" s="4">
        <f t="shared" si="17"/>
        <v>0</v>
      </c>
      <c r="N79" s="4">
        <f t="shared" si="18"/>
        <v>0</v>
      </c>
      <c r="O79" s="4">
        <f t="shared" si="19"/>
        <v>0</v>
      </c>
      <c r="P79" s="35">
        <f t="shared" si="20"/>
        <v>0</v>
      </c>
    </row>
    <row r="80" spans="1:16" s="42" customFormat="1" ht="24" customHeight="1">
      <c r="A80" s="2">
        <f t="shared" si="15"/>
        <v>73</v>
      </c>
      <c r="B80" s="35">
        <v>873</v>
      </c>
      <c r="C80" s="4"/>
      <c r="D80" s="4"/>
      <c r="E80" s="4"/>
      <c r="F80" s="4"/>
      <c r="G80" s="35">
        <f t="shared" si="16"/>
        <v>0</v>
      </c>
      <c r="H80" s="4"/>
      <c r="I80" s="4"/>
      <c r="J80" s="4"/>
      <c r="K80" s="4"/>
      <c r="L80" s="4">
        <f t="shared" si="21"/>
        <v>0</v>
      </c>
      <c r="M80" s="4">
        <f t="shared" si="17"/>
        <v>0</v>
      </c>
      <c r="N80" s="4">
        <f t="shared" si="18"/>
        <v>0</v>
      </c>
      <c r="O80" s="4">
        <f t="shared" si="19"/>
        <v>0</v>
      </c>
      <c r="P80" s="35">
        <f t="shared" si="20"/>
        <v>0</v>
      </c>
    </row>
    <row r="81" spans="1:16" s="42" customFormat="1" ht="24" customHeight="1">
      <c r="A81" s="2">
        <f t="shared" si="15"/>
        <v>74</v>
      </c>
      <c r="B81" s="35">
        <v>874</v>
      </c>
      <c r="C81" s="4"/>
      <c r="D81" s="4"/>
      <c r="E81" s="4"/>
      <c r="F81" s="4"/>
      <c r="G81" s="35">
        <f t="shared" si="16"/>
        <v>0</v>
      </c>
      <c r="H81" s="4"/>
      <c r="I81" s="4"/>
      <c r="J81" s="4"/>
      <c r="K81" s="4"/>
      <c r="L81" s="4">
        <f t="shared" si="21"/>
        <v>0</v>
      </c>
      <c r="M81" s="4">
        <f t="shared" si="17"/>
        <v>0</v>
      </c>
      <c r="N81" s="4">
        <f t="shared" si="18"/>
        <v>0</v>
      </c>
      <c r="O81" s="4">
        <f t="shared" si="19"/>
        <v>0</v>
      </c>
      <c r="P81" s="35">
        <f t="shared" si="20"/>
        <v>0</v>
      </c>
    </row>
    <row r="82" spans="1:16" s="42" customFormat="1" ht="24" customHeight="1">
      <c r="A82" s="2">
        <f t="shared" si="15"/>
        <v>75</v>
      </c>
      <c r="B82" s="35">
        <v>875</v>
      </c>
      <c r="C82" s="4"/>
      <c r="D82" s="4"/>
      <c r="E82" s="4"/>
      <c r="F82" s="4"/>
      <c r="G82" s="35">
        <f t="shared" si="16"/>
        <v>0</v>
      </c>
      <c r="H82" s="4"/>
      <c r="I82" s="4"/>
      <c r="J82" s="4"/>
      <c r="K82" s="4"/>
      <c r="L82" s="4">
        <f t="shared" si="21"/>
        <v>0</v>
      </c>
      <c r="M82" s="4">
        <f t="shared" si="17"/>
        <v>0</v>
      </c>
      <c r="N82" s="4">
        <f t="shared" si="18"/>
        <v>0</v>
      </c>
      <c r="O82" s="4">
        <f t="shared" si="19"/>
        <v>0</v>
      </c>
      <c r="P82" s="35">
        <f t="shared" si="20"/>
        <v>0</v>
      </c>
    </row>
    <row r="83" spans="1:16" s="42" customFormat="1" ht="24" customHeight="1">
      <c r="A83" s="2">
        <f t="shared" si="15"/>
        <v>76</v>
      </c>
      <c r="B83" s="35">
        <v>876</v>
      </c>
      <c r="C83" s="4"/>
      <c r="D83" s="4"/>
      <c r="E83" s="4"/>
      <c r="F83" s="4"/>
      <c r="G83" s="35">
        <f t="shared" si="16"/>
        <v>0</v>
      </c>
      <c r="H83" s="4"/>
      <c r="I83" s="4"/>
      <c r="J83" s="4"/>
      <c r="K83" s="4"/>
      <c r="L83" s="4">
        <f t="shared" si="21"/>
        <v>0</v>
      </c>
      <c r="M83" s="4">
        <f t="shared" si="17"/>
        <v>0</v>
      </c>
      <c r="N83" s="4">
        <f t="shared" si="18"/>
        <v>0</v>
      </c>
      <c r="O83" s="4">
        <f t="shared" si="19"/>
        <v>0</v>
      </c>
      <c r="P83" s="35">
        <f t="shared" si="20"/>
        <v>0</v>
      </c>
    </row>
    <row r="84" spans="1:16" s="42" customFormat="1" ht="24" customHeight="1">
      <c r="A84" s="2">
        <f t="shared" si="15"/>
        <v>77</v>
      </c>
      <c r="B84" s="35">
        <v>877</v>
      </c>
      <c r="C84" s="4"/>
      <c r="D84" s="4"/>
      <c r="E84" s="4"/>
      <c r="F84" s="4"/>
      <c r="G84" s="35">
        <f t="shared" si="16"/>
        <v>0</v>
      </c>
      <c r="H84" s="4"/>
      <c r="I84" s="4"/>
      <c r="J84" s="4"/>
      <c r="K84" s="4"/>
      <c r="L84" s="4">
        <f t="shared" si="21"/>
        <v>0</v>
      </c>
      <c r="M84" s="4">
        <f t="shared" si="17"/>
        <v>0</v>
      </c>
      <c r="N84" s="4">
        <f t="shared" si="18"/>
        <v>0</v>
      </c>
      <c r="O84" s="4">
        <f t="shared" si="19"/>
        <v>0</v>
      </c>
      <c r="P84" s="35">
        <f t="shared" si="20"/>
        <v>0</v>
      </c>
    </row>
    <row r="85" spans="1:16" s="42" customFormat="1" ht="24" customHeight="1">
      <c r="A85" s="2">
        <f t="shared" si="15"/>
        <v>78</v>
      </c>
      <c r="B85" s="35">
        <v>878</v>
      </c>
      <c r="C85" s="4"/>
      <c r="D85" s="4"/>
      <c r="E85" s="4"/>
      <c r="F85" s="4"/>
      <c r="G85" s="35">
        <f t="shared" si="16"/>
        <v>0</v>
      </c>
      <c r="H85" s="4"/>
      <c r="I85" s="4"/>
      <c r="J85" s="4"/>
      <c r="K85" s="4"/>
      <c r="L85" s="4">
        <f t="shared" si="21"/>
        <v>0</v>
      </c>
      <c r="M85" s="4">
        <f t="shared" si="17"/>
        <v>0</v>
      </c>
      <c r="N85" s="4">
        <f t="shared" si="18"/>
        <v>0</v>
      </c>
      <c r="O85" s="4">
        <f t="shared" si="19"/>
        <v>0</v>
      </c>
      <c r="P85" s="35">
        <f t="shared" si="20"/>
        <v>0</v>
      </c>
    </row>
    <row r="86" spans="1:16" s="42" customFormat="1" ht="24" customHeight="1">
      <c r="A86" s="2">
        <f t="shared" si="15"/>
        <v>79</v>
      </c>
      <c r="B86" s="35">
        <v>879</v>
      </c>
      <c r="C86" s="4"/>
      <c r="D86" s="4"/>
      <c r="E86" s="4"/>
      <c r="F86" s="4"/>
      <c r="G86" s="35">
        <f t="shared" si="16"/>
        <v>0</v>
      </c>
      <c r="H86" s="4"/>
      <c r="I86" s="4"/>
      <c r="J86" s="4"/>
      <c r="K86" s="4"/>
      <c r="L86" s="4">
        <f t="shared" si="21"/>
        <v>0</v>
      </c>
      <c r="M86" s="4">
        <f t="shared" si="17"/>
        <v>0</v>
      </c>
      <c r="N86" s="4">
        <f t="shared" si="18"/>
        <v>0</v>
      </c>
      <c r="O86" s="4">
        <f t="shared" si="19"/>
        <v>0</v>
      </c>
      <c r="P86" s="35">
        <f t="shared" si="20"/>
        <v>0</v>
      </c>
    </row>
    <row r="87" spans="1:16" s="42" customFormat="1" ht="24" customHeight="1">
      <c r="A87" s="2">
        <f t="shared" si="15"/>
        <v>80</v>
      </c>
      <c r="B87" s="35">
        <v>880</v>
      </c>
      <c r="C87" s="4"/>
      <c r="D87" s="4"/>
      <c r="E87" s="4"/>
      <c r="F87" s="4"/>
      <c r="G87" s="35">
        <f t="shared" si="16"/>
        <v>0</v>
      </c>
      <c r="H87" s="4"/>
      <c r="I87" s="4"/>
      <c r="J87" s="4"/>
      <c r="K87" s="4"/>
      <c r="L87" s="4">
        <f t="shared" si="21"/>
        <v>0</v>
      </c>
      <c r="M87" s="4">
        <f t="shared" si="17"/>
        <v>0</v>
      </c>
      <c r="N87" s="4">
        <f t="shared" si="18"/>
        <v>0</v>
      </c>
      <c r="O87" s="4">
        <f t="shared" si="19"/>
        <v>0</v>
      </c>
      <c r="P87" s="35">
        <f t="shared" si="20"/>
        <v>0</v>
      </c>
    </row>
    <row r="88" spans="1:16" s="42" customFormat="1" ht="24" customHeight="1">
      <c r="A88" s="2">
        <f t="shared" si="15"/>
        <v>81</v>
      </c>
      <c r="B88" s="35">
        <v>881</v>
      </c>
      <c r="C88" s="4"/>
      <c r="D88" s="4"/>
      <c r="E88" s="4"/>
      <c r="F88" s="4"/>
      <c r="G88" s="35">
        <f t="shared" si="16"/>
        <v>0</v>
      </c>
      <c r="H88" s="4"/>
      <c r="I88" s="4"/>
      <c r="J88" s="4"/>
      <c r="K88" s="4"/>
      <c r="L88" s="4">
        <f t="shared" si="21"/>
        <v>0</v>
      </c>
      <c r="M88" s="4">
        <f t="shared" si="17"/>
        <v>0</v>
      </c>
      <c r="N88" s="4">
        <f t="shared" si="18"/>
        <v>0</v>
      </c>
      <c r="O88" s="4">
        <f t="shared" si="19"/>
        <v>0</v>
      </c>
      <c r="P88" s="35">
        <f t="shared" si="20"/>
        <v>0</v>
      </c>
    </row>
    <row r="89" spans="1:16" s="42" customFormat="1" ht="24" customHeight="1">
      <c r="A89" s="2">
        <f t="shared" si="15"/>
        <v>82</v>
      </c>
      <c r="B89" s="35">
        <v>882</v>
      </c>
      <c r="C89" s="4"/>
      <c r="D89" s="4"/>
      <c r="E89" s="4"/>
      <c r="F89" s="4"/>
      <c r="G89" s="35">
        <f t="shared" si="16"/>
        <v>0</v>
      </c>
      <c r="H89" s="4"/>
      <c r="I89" s="4"/>
      <c r="J89" s="4"/>
      <c r="K89" s="4"/>
      <c r="L89" s="4">
        <f t="shared" si="21"/>
        <v>0</v>
      </c>
      <c r="M89" s="4">
        <f t="shared" si="17"/>
        <v>0</v>
      </c>
      <c r="N89" s="4">
        <f t="shared" si="18"/>
        <v>0</v>
      </c>
      <c r="O89" s="4">
        <f t="shared" si="19"/>
        <v>0</v>
      </c>
      <c r="P89" s="35">
        <f t="shared" si="20"/>
        <v>0</v>
      </c>
    </row>
    <row r="90" spans="1:16" s="42" customFormat="1" ht="24" customHeight="1">
      <c r="A90" s="2">
        <f t="shared" si="15"/>
        <v>83</v>
      </c>
      <c r="B90" s="35">
        <v>883</v>
      </c>
      <c r="C90" s="4"/>
      <c r="D90" s="4"/>
      <c r="E90" s="4"/>
      <c r="F90" s="4"/>
      <c r="G90" s="35">
        <f t="shared" si="16"/>
        <v>0</v>
      </c>
      <c r="H90" s="4"/>
      <c r="I90" s="4"/>
      <c r="J90" s="4"/>
      <c r="K90" s="4"/>
      <c r="L90" s="4">
        <f t="shared" si="21"/>
        <v>0</v>
      </c>
      <c r="M90" s="4">
        <f t="shared" si="17"/>
        <v>0</v>
      </c>
      <c r="N90" s="4">
        <f t="shared" si="18"/>
        <v>0</v>
      </c>
      <c r="O90" s="4">
        <f t="shared" si="19"/>
        <v>0</v>
      </c>
      <c r="P90" s="35">
        <f t="shared" si="20"/>
        <v>0</v>
      </c>
    </row>
    <row r="91" spans="1:16" s="42" customFormat="1" ht="24" customHeight="1">
      <c r="A91" s="2">
        <f t="shared" si="15"/>
        <v>84</v>
      </c>
      <c r="B91" s="35">
        <v>884</v>
      </c>
      <c r="C91" s="4"/>
      <c r="D91" s="4"/>
      <c r="E91" s="4"/>
      <c r="F91" s="4"/>
      <c r="G91" s="35">
        <f t="shared" si="16"/>
        <v>0</v>
      </c>
      <c r="H91" s="4"/>
      <c r="I91" s="4"/>
      <c r="J91" s="4"/>
      <c r="K91" s="4"/>
      <c r="L91" s="4">
        <f t="shared" si="21"/>
        <v>0</v>
      </c>
      <c r="M91" s="4">
        <f t="shared" si="17"/>
        <v>0</v>
      </c>
      <c r="N91" s="4">
        <f t="shared" si="18"/>
        <v>0</v>
      </c>
      <c r="O91" s="4">
        <f t="shared" si="19"/>
        <v>0</v>
      </c>
      <c r="P91" s="35">
        <f t="shared" si="20"/>
        <v>0</v>
      </c>
    </row>
    <row r="92" spans="1:16" s="42" customFormat="1" ht="24" customHeight="1">
      <c r="A92" s="2">
        <f t="shared" si="15"/>
        <v>85</v>
      </c>
      <c r="B92" s="35">
        <v>885</v>
      </c>
      <c r="C92" s="4"/>
      <c r="D92" s="4"/>
      <c r="E92" s="4"/>
      <c r="F92" s="4"/>
      <c r="G92" s="35">
        <f t="shared" si="16"/>
        <v>0</v>
      </c>
      <c r="H92" s="4"/>
      <c r="I92" s="4"/>
      <c r="J92" s="4"/>
      <c r="K92" s="4"/>
      <c r="L92" s="4">
        <f t="shared" si="21"/>
        <v>0</v>
      </c>
      <c r="M92" s="4">
        <f t="shared" si="17"/>
        <v>0</v>
      </c>
      <c r="N92" s="4">
        <f t="shared" si="18"/>
        <v>0</v>
      </c>
      <c r="O92" s="4">
        <f t="shared" si="19"/>
        <v>0</v>
      </c>
      <c r="P92" s="35">
        <f t="shared" si="20"/>
        <v>0</v>
      </c>
    </row>
    <row r="93" spans="1:16" s="42" customFormat="1" ht="24" customHeight="1">
      <c r="A93" s="2">
        <f t="shared" si="15"/>
        <v>86</v>
      </c>
      <c r="B93" s="35">
        <v>886</v>
      </c>
      <c r="C93" s="4"/>
      <c r="D93" s="4"/>
      <c r="E93" s="4"/>
      <c r="F93" s="4"/>
      <c r="G93" s="35">
        <f t="shared" si="16"/>
        <v>0</v>
      </c>
      <c r="H93" s="4"/>
      <c r="I93" s="4"/>
      <c r="J93" s="4"/>
      <c r="K93" s="4"/>
      <c r="L93" s="4">
        <f t="shared" si="21"/>
        <v>0</v>
      </c>
      <c r="M93" s="4">
        <f t="shared" si="17"/>
        <v>0</v>
      </c>
      <c r="N93" s="4">
        <f t="shared" si="18"/>
        <v>0</v>
      </c>
      <c r="O93" s="4">
        <f t="shared" si="19"/>
        <v>0</v>
      </c>
      <c r="P93" s="35">
        <f t="shared" si="20"/>
        <v>0</v>
      </c>
    </row>
    <row r="94" spans="1:16" s="42" customFormat="1" ht="24" customHeight="1">
      <c r="A94" s="2">
        <f t="shared" si="15"/>
        <v>87</v>
      </c>
      <c r="B94" s="35">
        <v>887</v>
      </c>
      <c r="C94" s="4"/>
      <c r="D94" s="4"/>
      <c r="E94" s="4"/>
      <c r="F94" s="4"/>
      <c r="G94" s="35">
        <f t="shared" si="16"/>
        <v>0</v>
      </c>
      <c r="H94" s="4"/>
      <c r="I94" s="4"/>
      <c r="J94" s="4"/>
      <c r="K94" s="4"/>
      <c r="L94" s="4">
        <f t="shared" si="21"/>
        <v>0</v>
      </c>
      <c r="M94" s="4">
        <f t="shared" si="17"/>
        <v>0</v>
      </c>
      <c r="N94" s="4">
        <f t="shared" si="18"/>
        <v>0</v>
      </c>
      <c r="O94" s="4">
        <f t="shared" si="19"/>
        <v>0</v>
      </c>
      <c r="P94" s="35">
        <f t="shared" si="20"/>
        <v>0</v>
      </c>
    </row>
    <row r="95" spans="1:16" s="42" customFormat="1" ht="24" customHeight="1">
      <c r="A95" s="2">
        <f t="shared" si="15"/>
        <v>88</v>
      </c>
      <c r="B95" s="35">
        <v>888</v>
      </c>
      <c r="C95" s="4"/>
      <c r="D95" s="4"/>
      <c r="E95" s="4"/>
      <c r="F95" s="4"/>
      <c r="G95" s="35">
        <f t="shared" si="16"/>
        <v>0</v>
      </c>
      <c r="H95" s="4"/>
      <c r="I95" s="4"/>
      <c r="J95" s="4"/>
      <c r="K95" s="4"/>
      <c r="L95" s="4">
        <f t="shared" si="21"/>
        <v>0</v>
      </c>
      <c r="M95" s="4">
        <f t="shared" si="17"/>
        <v>0</v>
      </c>
      <c r="N95" s="4">
        <f t="shared" si="18"/>
        <v>0</v>
      </c>
      <c r="O95" s="4">
        <f t="shared" si="19"/>
        <v>0</v>
      </c>
      <c r="P95" s="35">
        <f t="shared" si="20"/>
        <v>0</v>
      </c>
    </row>
    <row r="96" spans="1:16" s="42" customFormat="1" ht="24" customHeight="1">
      <c r="A96" s="2">
        <f t="shared" si="15"/>
        <v>89</v>
      </c>
      <c r="B96" s="35">
        <v>889</v>
      </c>
      <c r="C96" s="4"/>
      <c r="D96" s="4"/>
      <c r="E96" s="4"/>
      <c r="F96" s="4"/>
      <c r="G96" s="35">
        <f t="shared" si="16"/>
        <v>0</v>
      </c>
      <c r="H96" s="4"/>
      <c r="I96" s="4"/>
      <c r="J96" s="4"/>
      <c r="K96" s="4"/>
      <c r="L96" s="4">
        <f t="shared" si="21"/>
        <v>0</v>
      </c>
      <c r="M96" s="4">
        <f t="shared" si="17"/>
        <v>0</v>
      </c>
      <c r="N96" s="4">
        <f t="shared" si="18"/>
        <v>0</v>
      </c>
      <c r="O96" s="4">
        <f t="shared" si="19"/>
        <v>0</v>
      </c>
      <c r="P96" s="35">
        <f t="shared" si="20"/>
        <v>0</v>
      </c>
    </row>
    <row r="97" spans="1:16" s="42" customFormat="1" ht="24" customHeight="1">
      <c r="A97" s="2">
        <f t="shared" si="15"/>
        <v>90</v>
      </c>
      <c r="B97" s="35">
        <v>890</v>
      </c>
      <c r="C97" s="4"/>
      <c r="D97" s="4"/>
      <c r="E97" s="4"/>
      <c r="F97" s="4"/>
      <c r="G97" s="35">
        <f t="shared" si="16"/>
        <v>0</v>
      </c>
      <c r="H97" s="4"/>
      <c r="I97" s="4"/>
      <c r="J97" s="4"/>
      <c r="K97" s="4"/>
      <c r="L97" s="4">
        <f t="shared" si="21"/>
        <v>0</v>
      </c>
      <c r="M97" s="4">
        <f t="shared" si="17"/>
        <v>0</v>
      </c>
      <c r="N97" s="4">
        <f t="shared" si="18"/>
        <v>0</v>
      </c>
      <c r="O97" s="4">
        <f t="shared" si="19"/>
        <v>0</v>
      </c>
      <c r="P97" s="35">
        <f t="shared" si="20"/>
        <v>0</v>
      </c>
    </row>
    <row r="98" spans="1:16" s="42" customFormat="1" ht="24" customHeight="1">
      <c r="A98" s="2">
        <f t="shared" ref="A98:A104" si="22">SUM(A97+1)</f>
        <v>91</v>
      </c>
      <c r="B98" s="35">
        <v>891</v>
      </c>
      <c r="C98" s="4"/>
      <c r="D98" s="4"/>
      <c r="E98" s="4"/>
      <c r="F98" s="4"/>
      <c r="G98" s="35">
        <f t="shared" si="16"/>
        <v>0</v>
      </c>
      <c r="H98" s="4"/>
      <c r="I98" s="4"/>
      <c r="J98" s="4"/>
      <c r="K98" s="4"/>
      <c r="L98" s="4">
        <f t="shared" si="21"/>
        <v>0</v>
      </c>
      <c r="M98" s="4">
        <f t="shared" si="17"/>
        <v>0</v>
      </c>
      <c r="N98" s="4">
        <f t="shared" si="18"/>
        <v>0</v>
      </c>
      <c r="O98" s="4">
        <f t="shared" si="19"/>
        <v>0</v>
      </c>
      <c r="P98" s="35">
        <f t="shared" si="20"/>
        <v>0</v>
      </c>
    </row>
    <row r="99" spans="1:16" s="42" customFormat="1" ht="24" customHeight="1">
      <c r="A99" s="2">
        <f t="shared" si="22"/>
        <v>92</v>
      </c>
      <c r="B99" s="35">
        <v>892</v>
      </c>
      <c r="C99" s="4"/>
      <c r="D99" s="4"/>
      <c r="E99" s="4"/>
      <c r="F99" s="4"/>
      <c r="G99" s="35">
        <f t="shared" si="16"/>
        <v>0</v>
      </c>
      <c r="H99" s="4"/>
      <c r="I99" s="4"/>
      <c r="J99" s="4"/>
      <c r="K99" s="4"/>
      <c r="L99" s="4">
        <f t="shared" si="21"/>
        <v>0</v>
      </c>
      <c r="M99" s="4">
        <f t="shared" si="17"/>
        <v>0</v>
      </c>
      <c r="N99" s="4">
        <f t="shared" si="18"/>
        <v>0</v>
      </c>
      <c r="O99" s="4">
        <f t="shared" si="19"/>
        <v>0</v>
      </c>
      <c r="P99" s="35">
        <f t="shared" si="20"/>
        <v>0</v>
      </c>
    </row>
    <row r="100" spans="1:16" s="42" customFormat="1" ht="24" customHeight="1">
      <c r="A100" s="2">
        <f t="shared" si="22"/>
        <v>93</v>
      </c>
      <c r="B100" s="35">
        <v>893</v>
      </c>
      <c r="C100" s="4"/>
      <c r="D100" s="4"/>
      <c r="E100" s="4"/>
      <c r="F100" s="4"/>
      <c r="G100" s="35">
        <f t="shared" si="16"/>
        <v>0</v>
      </c>
      <c r="H100" s="4"/>
      <c r="I100" s="4"/>
      <c r="J100" s="4"/>
      <c r="K100" s="4"/>
      <c r="L100" s="4">
        <f t="shared" si="21"/>
        <v>0</v>
      </c>
      <c r="M100" s="4">
        <f t="shared" si="17"/>
        <v>0</v>
      </c>
      <c r="N100" s="4">
        <f t="shared" si="18"/>
        <v>0</v>
      </c>
      <c r="O100" s="4">
        <f t="shared" si="19"/>
        <v>0</v>
      </c>
      <c r="P100" s="35">
        <f t="shared" si="20"/>
        <v>0</v>
      </c>
    </row>
    <row r="101" spans="1:16" s="42" customFormat="1" ht="24" customHeight="1">
      <c r="A101" s="2">
        <f t="shared" si="22"/>
        <v>94</v>
      </c>
      <c r="B101" s="35">
        <v>894</v>
      </c>
      <c r="C101" s="4"/>
      <c r="D101" s="4"/>
      <c r="E101" s="4"/>
      <c r="F101" s="4"/>
      <c r="G101" s="35">
        <f t="shared" si="16"/>
        <v>0</v>
      </c>
      <c r="H101" s="4"/>
      <c r="I101" s="4"/>
      <c r="J101" s="4"/>
      <c r="K101" s="4"/>
      <c r="L101" s="4">
        <f t="shared" si="21"/>
        <v>0</v>
      </c>
      <c r="M101" s="4">
        <f t="shared" si="17"/>
        <v>0</v>
      </c>
      <c r="N101" s="4">
        <f t="shared" si="18"/>
        <v>0</v>
      </c>
      <c r="O101" s="4">
        <f t="shared" si="19"/>
        <v>0</v>
      </c>
      <c r="P101" s="35">
        <f t="shared" si="20"/>
        <v>0</v>
      </c>
    </row>
    <row r="102" spans="1:16" s="42" customFormat="1" ht="24" customHeight="1">
      <c r="A102" s="2">
        <f t="shared" si="22"/>
        <v>95</v>
      </c>
      <c r="B102" s="35">
        <v>895</v>
      </c>
      <c r="C102" s="4"/>
      <c r="D102" s="4"/>
      <c r="E102" s="4"/>
      <c r="F102" s="4"/>
      <c r="G102" s="35">
        <f t="shared" si="16"/>
        <v>0</v>
      </c>
      <c r="H102" s="4"/>
      <c r="I102" s="4"/>
      <c r="J102" s="4"/>
      <c r="K102" s="4"/>
      <c r="L102" s="4">
        <f t="shared" si="21"/>
        <v>0</v>
      </c>
      <c r="M102" s="4">
        <f t="shared" si="17"/>
        <v>0</v>
      </c>
      <c r="N102" s="4">
        <f t="shared" si="18"/>
        <v>0</v>
      </c>
      <c r="O102" s="4">
        <f t="shared" si="19"/>
        <v>0</v>
      </c>
      <c r="P102" s="35">
        <f t="shared" si="20"/>
        <v>0</v>
      </c>
    </row>
    <row r="103" spans="1:16" s="42" customFormat="1" ht="24" customHeight="1">
      <c r="A103" s="2">
        <f t="shared" si="22"/>
        <v>96</v>
      </c>
      <c r="B103" s="35">
        <v>896</v>
      </c>
      <c r="C103" s="4"/>
      <c r="D103" s="4"/>
      <c r="E103" s="4"/>
      <c r="F103" s="4"/>
      <c r="G103" s="35">
        <f t="shared" si="16"/>
        <v>0</v>
      </c>
      <c r="H103" s="4"/>
      <c r="I103" s="4"/>
      <c r="J103" s="4"/>
      <c r="K103" s="4"/>
      <c r="L103" s="4">
        <f t="shared" si="21"/>
        <v>0</v>
      </c>
      <c r="M103" s="4">
        <f t="shared" si="17"/>
        <v>0</v>
      </c>
      <c r="N103" s="4">
        <f t="shared" si="18"/>
        <v>0</v>
      </c>
      <c r="O103" s="4">
        <f t="shared" si="19"/>
        <v>0</v>
      </c>
      <c r="P103" s="35">
        <f t="shared" si="20"/>
        <v>0</v>
      </c>
    </row>
    <row r="104" spans="1:16" s="42" customFormat="1" ht="24" customHeight="1">
      <c r="A104" s="2">
        <f t="shared" si="22"/>
        <v>97</v>
      </c>
      <c r="B104" s="35">
        <v>897</v>
      </c>
      <c r="C104" s="4"/>
      <c r="D104" s="4"/>
      <c r="E104" s="4"/>
      <c r="F104" s="4"/>
      <c r="G104" s="35">
        <f>SUM(C104:F104)</f>
        <v>0</v>
      </c>
      <c r="H104" s="4"/>
      <c r="I104" s="4"/>
      <c r="J104" s="4"/>
      <c r="K104" s="4"/>
      <c r="L104" s="4">
        <f t="shared" si="21"/>
        <v>0</v>
      </c>
      <c r="M104" s="4">
        <f t="shared" si="17"/>
        <v>0</v>
      </c>
      <c r="N104" s="4">
        <f t="shared" si="18"/>
        <v>0</v>
      </c>
      <c r="O104" s="4">
        <f t="shared" si="19"/>
        <v>0</v>
      </c>
      <c r="P104" s="35">
        <f t="shared" si="20"/>
        <v>0</v>
      </c>
    </row>
    <row r="105" spans="1:16" s="42" customFormat="1" ht="24" customHeight="1">
      <c r="A105" s="2">
        <f t="shared" ref="A105:A112" si="23">SUM(A104+1)</f>
        <v>98</v>
      </c>
      <c r="B105" s="35">
        <v>898</v>
      </c>
      <c r="C105" s="4"/>
      <c r="D105" s="4"/>
      <c r="E105" s="4"/>
      <c r="F105" s="4"/>
      <c r="G105" s="35">
        <f t="shared" ref="G105:G112" si="24">SUM(C105:F105)</f>
        <v>0</v>
      </c>
      <c r="H105" s="4"/>
      <c r="I105" s="4"/>
      <c r="J105" s="4"/>
      <c r="K105" s="4"/>
      <c r="L105" s="4">
        <f t="shared" ref="L105:L112" si="25">C105</f>
        <v>0</v>
      </c>
      <c r="M105" s="4">
        <f t="shared" ref="M105:M112" si="26">D105</f>
        <v>0</v>
      </c>
      <c r="N105" s="4">
        <f t="shared" ref="N105:N112" si="27">E105</f>
        <v>0</v>
      </c>
      <c r="O105" s="4">
        <f t="shared" ref="O105:O112" si="28">F105</f>
        <v>0</v>
      </c>
      <c r="P105" s="35">
        <f t="shared" ref="P105:P112" si="29">G105</f>
        <v>0</v>
      </c>
    </row>
    <row r="106" spans="1:16" s="42" customFormat="1" ht="24" customHeight="1">
      <c r="A106" s="2">
        <f t="shared" si="23"/>
        <v>99</v>
      </c>
      <c r="B106" s="35">
        <v>899</v>
      </c>
      <c r="C106" s="4"/>
      <c r="D106" s="4"/>
      <c r="E106" s="4"/>
      <c r="F106" s="4"/>
      <c r="G106" s="35">
        <f t="shared" si="24"/>
        <v>0</v>
      </c>
      <c r="H106" s="4"/>
      <c r="I106" s="4"/>
      <c r="J106" s="4"/>
      <c r="K106" s="4"/>
      <c r="L106" s="4">
        <f t="shared" si="25"/>
        <v>0</v>
      </c>
      <c r="M106" s="4">
        <f t="shared" si="26"/>
        <v>0</v>
      </c>
      <c r="N106" s="4">
        <f t="shared" si="27"/>
        <v>0</v>
      </c>
      <c r="O106" s="4">
        <f t="shared" si="28"/>
        <v>0</v>
      </c>
      <c r="P106" s="35">
        <f t="shared" si="29"/>
        <v>0</v>
      </c>
    </row>
    <row r="107" spans="1:16" s="42" customFormat="1" ht="24" customHeight="1">
      <c r="A107" s="2">
        <f t="shared" si="23"/>
        <v>100</v>
      </c>
      <c r="B107" s="35">
        <v>8100</v>
      </c>
      <c r="C107" s="4"/>
      <c r="D107" s="4"/>
      <c r="E107" s="4"/>
      <c r="F107" s="4"/>
      <c r="G107" s="35">
        <f t="shared" si="24"/>
        <v>0</v>
      </c>
      <c r="H107" s="4"/>
      <c r="I107" s="4"/>
      <c r="J107" s="4"/>
      <c r="K107" s="4"/>
      <c r="L107" s="4">
        <f t="shared" si="25"/>
        <v>0</v>
      </c>
      <c r="M107" s="4">
        <f t="shared" si="26"/>
        <v>0</v>
      </c>
      <c r="N107" s="4">
        <f t="shared" si="27"/>
        <v>0</v>
      </c>
      <c r="O107" s="4">
        <f t="shared" si="28"/>
        <v>0</v>
      </c>
      <c r="P107" s="35">
        <f t="shared" si="29"/>
        <v>0</v>
      </c>
    </row>
    <row r="108" spans="1:16" s="42" customFormat="1" ht="24" customHeight="1">
      <c r="A108" s="2">
        <f t="shared" si="23"/>
        <v>101</v>
      </c>
      <c r="B108" s="35">
        <v>8101</v>
      </c>
      <c r="C108" s="4"/>
      <c r="D108" s="4"/>
      <c r="E108" s="4"/>
      <c r="F108" s="4"/>
      <c r="G108" s="35">
        <f t="shared" si="24"/>
        <v>0</v>
      </c>
      <c r="H108" s="4"/>
      <c r="I108" s="4"/>
      <c r="J108" s="4"/>
      <c r="K108" s="4"/>
      <c r="L108" s="4">
        <f t="shared" si="25"/>
        <v>0</v>
      </c>
      <c r="M108" s="4">
        <f t="shared" si="26"/>
        <v>0</v>
      </c>
      <c r="N108" s="4">
        <f t="shared" si="27"/>
        <v>0</v>
      </c>
      <c r="O108" s="4">
        <f t="shared" si="28"/>
        <v>0</v>
      </c>
      <c r="P108" s="35">
        <f t="shared" si="29"/>
        <v>0</v>
      </c>
    </row>
    <row r="109" spans="1:16" s="42" customFormat="1" ht="24" customHeight="1">
      <c r="A109" s="2">
        <f t="shared" si="23"/>
        <v>102</v>
      </c>
      <c r="B109" s="35">
        <v>8102</v>
      </c>
      <c r="C109" s="4"/>
      <c r="D109" s="4"/>
      <c r="E109" s="4"/>
      <c r="F109" s="4"/>
      <c r="G109" s="35">
        <f t="shared" si="24"/>
        <v>0</v>
      </c>
      <c r="H109" s="4"/>
      <c r="I109" s="4"/>
      <c r="J109" s="4"/>
      <c r="K109" s="4"/>
      <c r="L109" s="4">
        <f t="shared" si="25"/>
        <v>0</v>
      </c>
      <c r="M109" s="4">
        <f t="shared" si="26"/>
        <v>0</v>
      </c>
      <c r="N109" s="4">
        <f t="shared" si="27"/>
        <v>0</v>
      </c>
      <c r="O109" s="4">
        <f t="shared" si="28"/>
        <v>0</v>
      </c>
      <c r="P109" s="35">
        <f t="shared" si="29"/>
        <v>0</v>
      </c>
    </row>
    <row r="110" spans="1:16" s="42" customFormat="1" ht="24" customHeight="1">
      <c r="A110" s="2">
        <f t="shared" si="23"/>
        <v>103</v>
      </c>
      <c r="B110" s="35">
        <v>8103</v>
      </c>
      <c r="C110" s="4"/>
      <c r="D110" s="4"/>
      <c r="E110" s="4"/>
      <c r="F110" s="4"/>
      <c r="G110" s="35">
        <f t="shared" si="24"/>
        <v>0</v>
      </c>
      <c r="H110" s="4"/>
      <c r="I110" s="4"/>
      <c r="J110" s="4"/>
      <c r="K110" s="4"/>
      <c r="L110" s="4">
        <f t="shared" si="25"/>
        <v>0</v>
      </c>
      <c r="M110" s="4">
        <f t="shared" si="26"/>
        <v>0</v>
      </c>
      <c r="N110" s="4">
        <f t="shared" si="27"/>
        <v>0</v>
      </c>
      <c r="O110" s="4">
        <f t="shared" si="28"/>
        <v>0</v>
      </c>
      <c r="P110" s="35">
        <f t="shared" si="29"/>
        <v>0</v>
      </c>
    </row>
    <row r="111" spans="1:16" s="42" customFormat="1" ht="24" customHeight="1">
      <c r="A111" s="2">
        <f t="shared" si="23"/>
        <v>104</v>
      </c>
      <c r="B111" s="35">
        <v>8104</v>
      </c>
      <c r="C111" s="4"/>
      <c r="D111" s="4"/>
      <c r="E111" s="4"/>
      <c r="F111" s="4"/>
      <c r="G111" s="35">
        <f t="shared" si="24"/>
        <v>0</v>
      </c>
      <c r="H111" s="4"/>
      <c r="I111" s="4"/>
      <c r="J111" s="4"/>
      <c r="K111" s="4"/>
      <c r="L111" s="4">
        <f t="shared" si="25"/>
        <v>0</v>
      </c>
      <c r="M111" s="4">
        <f t="shared" si="26"/>
        <v>0</v>
      </c>
      <c r="N111" s="4">
        <f t="shared" si="27"/>
        <v>0</v>
      </c>
      <c r="O111" s="4">
        <f t="shared" si="28"/>
        <v>0</v>
      </c>
      <c r="P111" s="35">
        <f t="shared" si="29"/>
        <v>0</v>
      </c>
    </row>
    <row r="112" spans="1:16" s="42" customFormat="1" ht="24" customHeight="1">
      <c r="A112" s="2">
        <f t="shared" si="23"/>
        <v>105</v>
      </c>
      <c r="B112" s="35">
        <v>8105</v>
      </c>
      <c r="C112" s="4"/>
      <c r="D112" s="4"/>
      <c r="E112" s="4"/>
      <c r="F112" s="4"/>
      <c r="G112" s="35">
        <f t="shared" si="24"/>
        <v>0</v>
      </c>
      <c r="H112" s="4"/>
      <c r="I112" s="4"/>
      <c r="J112" s="4"/>
      <c r="K112" s="4"/>
      <c r="L112" s="4">
        <f t="shared" si="25"/>
        <v>0</v>
      </c>
      <c r="M112" s="4">
        <f t="shared" si="26"/>
        <v>0</v>
      </c>
      <c r="N112" s="4">
        <f t="shared" si="27"/>
        <v>0</v>
      </c>
      <c r="O112" s="4">
        <f t="shared" si="28"/>
        <v>0</v>
      </c>
      <c r="P112" s="35">
        <f t="shared" si="29"/>
        <v>0</v>
      </c>
    </row>
    <row r="113" s="42" customFormat="1" ht="24" customHeight="1"/>
    <row r="114" s="42" customFormat="1" ht="24" customHeight="1"/>
    <row r="115" s="42" customFormat="1" ht="24" customHeight="1"/>
    <row r="116" s="42" customFormat="1" ht="24" customHeight="1"/>
    <row r="117" s="42" customFormat="1" ht="24" customHeight="1"/>
    <row r="118" s="42" customFormat="1" ht="24" customHeight="1"/>
    <row r="119" s="42" customFormat="1" ht="24" customHeight="1"/>
    <row r="120" s="42" customFormat="1" ht="24" customHeight="1"/>
    <row r="121" s="42" customFormat="1" ht="24" customHeight="1"/>
    <row r="122" s="42" customFormat="1" ht="24" customHeight="1"/>
    <row r="123" s="42" customFormat="1" ht="24" customHeight="1"/>
    <row r="124" s="42" customFormat="1" ht="24" customHeight="1"/>
    <row r="125" s="42" customFormat="1" ht="24" customHeight="1"/>
    <row r="126" s="42" customFormat="1" ht="24" customHeight="1"/>
    <row r="127" s="42" customFormat="1" ht="24" customHeight="1"/>
    <row r="128" s="42" customFormat="1" ht="24" customHeight="1"/>
    <row r="129" s="42" customFormat="1" ht="24" customHeight="1"/>
    <row r="130" s="42" customFormat="1" ht="24" customHeight="1"/>
    <row r="131" s="42" customFormat="1" ht="24" customHeight="1"/>
    <row r="132" s="42" customFormat="1" ht="24" customHeight="1"/>
    <row r="133" s="42" customFormat="1" ht="15.75"/>
    <row r="134" s="42" customFormat="1" ht="15.75"/>
    <row r="135" s="42" customFormat="1" ht="15.75"/>
    <row r="136" s="42" customFormat="1" ht="15.75"/>
    <row r="137" s="42" customFormat="1" ht="15.75"/>
    <row r="138" s="42" customFormat="1" ht="15.75"/>
    <row r="139" s="42" customFormat="1" ht="15.75"/>
    <row r="140" s="42" customFormat="1" ht="15.75"/>
    <row r="141" s="42" customFormat="1" ht="15.75"/>
    <row r="142" s="42" customFormat="1" ht="15.75"/>
    <row r="143" s="42" customFormat="1" ht="15.75"/>
    <row r="144" s="42" customFormat="1" ht="15.75"/>
    <row r="145" s="42" customFormat="1" ht="15.75"/>
    <row r="146" s="42" customFormat="1" ht="15.75"/>
    <row r="147" s="42" customFormat="1" ht="15.75"/>
    <row r="148" s="42" customFormat="1" ht="15.75"/>
    <row r="149" s="42" customFormat="1" ht="15.75"/>
    <row r="150" s="42" customFormat="1" ht="15.75"/>
    <row r="151" s="42" customFormat="1" ht="15.75"/>
    <row r="152" s="42" customFormat="1" ht="15.75"/>
    <row r="153" s="42" customFormat="1" ht="15.75"/>
    <row r="154" s="42" customFormat="1" ht="15.75"/>
    <row r="155" s="42" customFormat="1" ht="15.75"/>
    <row r="156" s="42" customFormat="1" ht="15.75"/>
    <row r="157" s="42" customFormat="1" ht="15.75"/>
    <row r="158" s="42" customFormat="1" ht="15.75"/>
    <row r="159" s="42" customFormat="1" ht="15.75"/>
    <row r="160" s="42" customFormat="1" ht="15.75"/>
    <row r="161" s="42" customFormat="1" ht="15.75"/>
    <row r="162" s="42" customFormat="1" ht="15.75"/>
    <row r="163" s="42" customFormat="1" ht="15.75"/>
    <row r="164" s="42" customFormat="1" ht="15.75"/>
    <row r="165" s="42" customFormat="1" ht="15.75"/>
    <row r="166" s="42" customFormat="1" ht="15.75"/>
    <row r="167" s="42" customFormat="1" ht="15.75"/>
    <row r="168" s="42" customFormat="1" ht="15.75"/>
    <row r="169" s="42" customFormat="1" ht="15.75"/>
    <row r="170" s="42" customFormat="1" ht="15.75"/>
    <row r="171" s="42" customFormat="1" ht="15.75"/>
    <row r="172" s="42" customFormat="1" ht="15.75"/>
    <row r="173" s="42" customFormat="1" ht="15.75"/>
    <row r="174" s="42" customFormat="1" ht="15.75"/>
    <row r="175" s="42" customFormat="1" ht="15.75"/>
    <row r="176" s="42" customFormat="1" ht="15.75"/>
    <row r="177" s="42" customFormat="1" ht="15.75"/>
    <row r="178" s="42" customFormat="1" ht="15.75"/>
    <row r="179" s="42" customFormat="1" ht="15.75"/>
    <row r="180" s="42" customFormat="1" ht="15.75"/>
    <row r="181" s="42" customFormat="1" ht="15.75"/>
    <row r="182" s="42" customFormat="1" ht="15.75"/>
    <row r="183" s="42" customFormat="1" ht="15.75"/>
    <row r="184" s="42" customFormat="1" ht="15.75"/>
    <row r="185" s="42" customFormat="1" ht="15.75"/>
    <row r="186" s="42" customFormat="1" ht="15.75"/>
    <row r="187" s="42" customFormat="1" ht="15.75"/>
    <row r="188" s="42" customFormat="1" ht="15.75"/>
    <row r="189" s="42" customFormat="1" ht="15.75"/>
    <row r="190" s="42" customFormat="1" ht="15.75"/>
    <row r="191" s="42" customFormat="1" ht="15.75"/>
    <row r="192" s="42" customFormat="1" ht="15.75"/>
    <row r="193" s="42" customFormat="1" ht="15.75"/>
    <row r="194" s="42" customFormat="1" ht="15.75"/>
    <row r="195" s="42" customFormat="1" ht="15.75"/>
    <row r="196" s="42" customFormat="1" ht="15.75"/>
    <row r="197" s="42" customFormat="1" ht="15.75"/>
    <row r="198" s="42" customFormat="1" ht="15.75"/>
    <row r="199" s="42" customFormat="1" ht="15.75"/>
    <row r="200" s="42" customFormat="1" ht="15.75"/>
    <row r="201" s="42" customFormat="1" ht="15.75"/>
    <row r="202" s="42" customFormat="1" ht="15.75"/>
    <row r="203" s="42" customFormat="1" ht="15.75"/>
    <row r="204" s="42" customFormat="1" ht="15.75"/>
    <row r="205" s="42" customFormat="1" ht="15.75"/>
    <row r="206" s="42" customFormat="1" ht="15.75"/>
  </sheetData>
  <mergeCells count="1">
    <mergeCell ref="L6:P6"/>
  </mergeCells>
  <phoneticPr fontId="1" type="noConversion"/>
  <pageMargins left="0.31" right="0.2" top="0.28999999999999998" bottom="0.22" header="0.17" footer="0.18"/>
  <pageSetup paperSize="9" orientation="portrait" r:id="rId1"/>
  <headerFooter alignWithMargins="0">
    <oddFooter>&amp;R&amp;"Times New Roman,Bold"&amp;16Комисия: &amp;"Times New Roman,Regular"1.................................. 
2..................................
3.................................. 
4..................................</oddFooter>
  </headerFooter>
  <rowBreaks count="1" manualBreakCount="1">
    <brk id="3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Q86"/>
  <sheetViews>
    <sheetView workbookViewId="0">
      <selection activeCell="H9" sqref="H9"/>
    </sheetView>
  </sheetViews>
  <sheetFormatPr defaultRowHeight="12.75"/>
  <cols>
    <col min="1" max="1" width="6.140625" style="18" customWidth="1"/>
    <col min="2" max="2" width="5.5703125" style="18" customWidth="1"/>
    <col min="3" max="6" width="5.140625" style="18" customWidth="1"/>
    <col min="7" max="7" width="5.7109375" style="18" customWidth="1"/>
    <col min="8" max="8" width="43.28515625" style="18" customWidth="1"/>
    <col min="9" max="9" width="4.5703125" style="18" customWidth="1"/>
    <col min="10" max="10" width="13.140625" style="18" customWidth="1"/>
    <col min="11" max="11" width="6.140625" style="18" bestFit="1" customWidth="1"/>
    <col min="12" max="15" width="4.28515625" style="82" customWidth="1"/>
    <col min="16" max="16" width="5.7109375" style="82" customWidth="1"/>
    <col min="17" max="16384" width="9.140625" style="18"/>
  </cols>
  <sheetData>
    <row r="1" spans="1:17" ht="18.75">
      <c r="B1" s="22"/>
      <c r="C1" s="22"/>
      <c r="D1" s="22"/>
      <c r="E1" s="22"/>
      <c r="F1" s="22"/>
      <c r="G1" s="22"/>
      <c r="H1" s="47" t="s">
        <v>0</v>
      </c>
      <c r="I1" s="47"/>
      <c r="J1" s="47"/>
      <c r="K1" s="47"/>
      <c r="L1" s="23"/>
      <c r="M1" s="23"/>
      <c r="N1" s="23"/>
      <c r="O1" s="23"/>
      <c r="P1" s="23"/>
    </row>
    <row r="2" spans="1:17" ht="18.75">
      <c r="B2" s="43"/>
      <c r="C2" s="43"/>
      <c r="D2" s="43"/>
      <c r="E2" s="43"/>
      <c r="F2" s="43"/>
      <c r="G2" s="43"/>
      <c r="H2" s="49" t="s">
        <v>17</v>
      </c>
      <c r="I2" s="49"/>
      <c r="J2" s="49"/>
      <c r="K2" s="49"/>
      <c r="L2" s="23"/>
      <c r="M2" s="23"/>
      <c r="N2" s="23"/>
      <c r="O2" s="23"/>
      <c r="P2" s="23"/>
    </row>
    <row r="3" spans="1:17" ht="18.75">
      <c r="B3" s="22"/>
      <c r="C3" s="22"/>
      <c r="D3" s="22"/>
      <c r="E3" s="22"/>
      <c r="F3" s="22"/>
      <c r="G3" s="22"/>
      <c r="H3" s="47" t="s">
        <v>15</v>
      </c>
      <c r="I3" s="47"/>
      <c r="J3" s="47"/>
      <c r="K3" s="47"/>
      <c r="L3" s="23"/>
      <c r="M3" s="23"/>
      <c r="N3" s="23"/>
      <c r="O3" s="23"/>
      <c r="P3" s="23"/>
    </row>
    <row r="4" spans="1:17" ht="25.5">
      <c r="H4" s="19" t="s">
        <v>24</v>
      </c>
      <c r="L4" s="23"/>
      <c r="M4" s="23"/>
      <c r="N4" s="23"/>
      <c r="O4" s="23"/>
      <c r="P4" s="23"/>
    </row>
    <row r="5" spans="1:17" ht="18.75">
      <c r="A5" s="20"/>
      <c r="B5" s="20"/>
      <c r="C5" s="21"/>
      <c r="D5" s="21"/>
      <c r="E5" s="21"/>
      <c r="F5" s="21"/>
      <c r="G5" s="21"/>
      <c r="H5" s="20"/>
      <c r="I5" s="22"/>
      <c r="J5" s="22"/>
      <c r="K5" s="22"/>
      <c r="L5" s="22"/>
      <c r="M5" s="22"/>
      <c r="N5" s="22"/>
      <c r="O5" s="22"/>
      <c r="P5" s="23"/>
    </row>
    <row r="6" spans="1:17" ht="15.75" customHeight="1">
      <c r="A6" s="24" t="s">
        <v>1</v>
      </c>
      <c r="B6" s="25" t="s">
        <v>11</v>
      </c>
      <c r="C6" s="26" t="s">
        <v>6</v>
      </c>
      <c r="D6" s="26"/>
      <c r="E6" s="26"/>
      <c r="F6" s="26"/>
      <c r="G6" s="26"/>
      <c r="H6" s="28"/>
      <c r="I6" s="25" t="s">
        <v>4</v>
      </c>
      <c r="J6" s="27"/>
      <c r="K6" s="27"/>
      <c r="L6" s="316" t="s">
        <v>6</v>
      </c>
      <c r="M6" s="316"/>
      <c r="N6" s="316"/>
      <c r="O6" s="316"/>
      <c r="P6" s="316"/>
      <c r="Q6" s="29"/>
    </row>
    <row r="7" spans="1:17" ht="15.75" customHeight="1">
      <c r="A7" s="30" t="s">
        <v>3</v>
      </c>
      <c r="B7" s="31" t="s">
        <v>1</v>
      </c>
      <c r="C7" s="26" t="s">
        <v>7</v>
      </c>
      <c r="D7" s="26" t="s">
        <v>8</v>
      </c>
      <c r="E7" s="26" t="s">
        <v>9</v>
      </c>
      <c r="F7" s="26" t="s">
        <v>10</v>
      </c>
      <c r="G7" s="32" t="s">
        <v>13</v>
      </c>
      <c r="H7" s="34" t="s">
        <v>5</v>
      </c>
      <c r="I7" s="31" t="s">
        <v>1</v>
      </c>
      <c r="J7" s="33" t="s">
        <v>2</v>
      </c>
      <c r="K7" s="31" t="s">
        <v>14</v>
      </c>
      <c r="L7" s="26" t="s">
        <v>7</v>
      </c>
      <c r="M7" s="26" t="s">
        <v>8</v>
      </c>
      <c r="N7" s="26" t="s">
        <v>9</v>
      </c>
      <c r="O7" s="26" t="s">
        <v>10</v>
      </c>
      <c r="P7" s="26" t="s">
        <v>13</v>
      </c>
      <c r="Q7" s="29"/>
    </row>
    <row r="8" spans="1:17" s="42" customFormat="1" ht="20.100000000000001" customHeight="1">
      <c r="A8" s="2">
        <v>1</v>
      </c>
      <c r="B8" s="35">
        <v>1001</v>
      </c>
      <c r="C8" s="2"/>
      <c r="D8" s="2"/>
      <c r="E8" s="2"/>
      <c r="F8" s="2"/>
      <c r="G8" s="35">
        <f t="shared" ref="G8:G39" si="0">SUM(C8:F8)</f>
        <v>0</v>
      </c>
      <c r="H8" s="4"/>
      <c r="I8" s="2"/>
      <c r="J8" s="4"/>
      <c r="K8" s="2"/>
      <c r="L8" s="2">
        <f t="shared" ref="L8:P10" si="1">C8</f>
        <v>0</v>
      </c>
      <c r="M8" s="2">
        <f t="shared" si="1"/>
        <v>0</v>
      </c>
      <c r="N8" s="2">
        <f t="shared" si="1"/>
        <v>0</v>
      </c>
      <c r="O8" s="2">
        <f t="shared" si="1"/>
        <v>0</v>
      </c>
      <c r="P8" s="35">
        <f t="shared" si="1"/>
        <v>0</v>
      </c>
    </row>
    <row r="9" spans="1:17" s="42" customFormat="1" ht="20.100000000000001" customHeight="1">
      <c r="A9" s="2">
        <f t="shared" ref="A9:A32" si="2">SUM(A8+1)</f>
        <v>2</v>
      </c>
      <c r="B9" s="35">
        <v>1002</v>
      </c>
      <c r="C9" s="2"/>
      <c r="D9" s="2"/>
      <c r="E9" s="2"/>
      <c r="F9" s="2"/>
      <c r="G9" s="35">
        <f t="shared" si="0"/>
        <v>0</v>
      </c>
      <c r="H9" s="5"/>
      <c r="I9" s="2"/>
      <c r="J9" s="4"/>
      <c r="K9" s="2"/>
      <c r="L9" s="2">
        <f t="shared" si="1"/>
        <v>0</v>
      </c>
      <c r="M9" s="2">
        <f t="shared" si="1"/>
        <v>0</v>
      </c>
      <c r="N9" s="2">
        <f t="shared" si="1"/>
        <v>0</v>
      </c>
      <c r="O9" s="2">
        <f t="shared" si="1"/>
        <v>0</v>
      </c>
      <c r="P9" s="35">
        <f t="shared" si="1"/>
        <v>0</v>
      </c>
    </row>
    <row r="10" spans="1:17" s="42" customFormat="1" ht="20.100000000000001" customHeight="1">
      <c r="A10" s="2">
        <f t="shared" si="2"/>
        <v>3</v>
      </c>
      <c r="B10" s="35">
        <v>1003</v>
      </c>
      <c r="C10" s="2"/>
      <c r="D10" s="2"/>
      <c r="E10" s="2"/>
      <c r="F10" s="2"/>
      <c r="G10" s="35">
        <f t="shared" si="0"/>
        <v>0</v>
      </c>
      <c r="H10" s="36"/>
      <c r="I10" s="2"/>
      <c r="J10" s="36"/>
      <c r="K10" s="2"/>
      <c r="L10" s="2">
        <f t="shared" si="1"/>
        <v>0</v>
      </c>
      <c r="M10" s="2">
        <f t="shared" si="1"/>
        <v>0</v>
      </c>
      <c r="N10" s="2">
        <f t="shared" si="1"/>
        <v>0</v>
      </c>
      <c r="O10" s="2">
        <f t="shared" si="1"/>
        <v>0</v>
      </c>
      <c r="P10" s="35">
        <f t="shared" si="1"/>
        <v>0</v>
      </c>
    </row>
    <row r="11" spans="1:17" s="42" customFormat="1" ht="20.100000000000001" customHeight="1">
      <c r="A11" s="2">
        <f t="shared" si="2"/>
        <v>4</v>
      </c>
      <c r="B11" s="35">
        <v>1004</v>
      </c>
      <c r="C11" s="2"/>
      <c r="D11" s="2"/>
      <c r="E11" s="2"/>
      <c r="F11" s="2"/>
      <c r="G11" s="35">
        <f t="shared" si="0"/>
        <v>0</v>
      </c>
      <c r="H11" s="45"/>
      <c r="I11" s="46"/>
      <c r="J11" s="46"/>
      <c r="K11" s="46"/>
      <c r="L11" s="44">
        <v>0</v>
      </c>
      <c r="M11" s="2">
        <f t="shared" ref="M11:M42" si="3">D11</f>
        <v>0</v>
      </c>
      <c r="N11" s="2">
        <f t="shared" ref="N11:N42" si="4">E11</f>
        <v>0</v>
      </c>
      <c r="O11" s="2">
        <f t="shared" ref="O11:O42" si="5">F11</f>
        <v>0</v>
      </c>
      <c r="P11" s="35">
        <f t="shared" ref="P11:P42" si="6">G11</f>
        <v>0</v>
      </c>
    </row>
    <row r="12" spans="1:17" s="42" customFormat="1" ht="20.100000000000001" customHeight="1">
      <c r="A12" s="2">
        <f t="shared" si="2"/>
        <v>5</v>
      </c>
      <c r="B12" s="35">
        <v>1005</v>
      </c>
      <c r="C12" s="2"/>
      <c r="D12" s="2"/>
      <c r="E12" s="2"/>
      <c r="F12" s="2"/>
      <c r="G12" s="35">
        <f t="shared" si="0"/>
        <v>0</v>
      </c>
      <c r="H12" s="36"/>
      <c r="I12" s="2"/>
      <c r="J12" s="36"/>
      <c r="K12" s="2"/>
      <c r="L12" s="2">
        <f t="shared" ref="L12:L43" si="7">C12</f>
        <v>0</v>
      </c>
      <c r="M12" s="2">
        <f t="shared" si="3"/>
        <v>0</v>
      </c>
      <c r="N12" s="2">
        <f t="shared" si="4"/>
        <v>0</v>
      </c>
      <c r="O12" s="2">
        <f t="shared" si="5"/>
        <v>0</v>
      </c>
      <c r="P12" s="35">
        <f t="shared" si="6"/>
        <v>0</v>
      </c>
    </row>
    <row r="13" spans="1:17" s="42" customFormat="1" ht="20.100000000000001" customHeight="1">
      <c r="A13" s="2">
        <f t="shared" si="2"/>
        <v>6</v>
      </c>
      <c r="B13" s="35">
        <v>1006</v>
      </c>
      <c r="C13" s="2"/>
      <c r="D13" s="2"/>
      <c r="E13" s="2"/>
      <c r="F13" s="2"/>
      <c r="G13" s="35">
        <f t="shared" si="0"/>
        <v>0</v>
      </c>
      <c r="H13" s="36"/>
      <c r="I13" s="2"/>
      <c r="J13" s="36"/>
      <c r="K13" s="2"/>
      <c r="L13" s="2">
        <f t="shared" si="7"/>
        <v>0</v>
      </c>
      <c r="M13" s="2">
        <f t="shared" si="3"/>
        <v>0</v>
      </c>
      <c r="N13" s="2">
        <f t="shared" si="4"/>
        <v>0</v>
      </c>
      <c r="O13" s="2">
        <f t="shared" si="5"/>
        <v>0</v>
      </c>
      <c r="P13" s="35">
        <f t="shared" si="6"/>
        <v>0</v>
      </c>
    </row>
    <row r="14" spans="1:17" s="42" customFormat="1" ht="20.100000000000001" customHeight="1">
      <c r="A14" s="2">
        <f t="shared" si="2"/>
        <v>7</v>
      </c>
      <c r="B14" s="35">
        <v>1007</v>
      </c>
      <c r="C14" s="2"/>
      <c r="D14" s="2"/>
      <c r="E14" s="2"/>
      <c r="F14" s="2"/>
      <c r="G14" s="35">
        <f t="shared" si="0"/>
        <v>0</v>
      </c>
      <c r="H14" s="36"/>
      <c r="I14" s="2"/>
      <c r="J14" s="36"/>
      <c r="K14" s="2"/>
      <c r="L14" s="2">
        <f t="shared" si="7"/>
        <v>0</v>
      </c>
      <c r="M14" s="2">
        <f t="shared" si="3"/>
        <v>0</v>
      </c>
      <c r="N14" s="2">
        <f t="shared" si="4"/>
        <v>0</v>
      </c>
      <c r="O14" s="2">
        <f t="shared" si="5"/>
        <v>0</v>
      </c>
      <c r="P14" s="35">
        <f t="shared" si="6"/>
        <v>0</v>
      </c>
    </row>
    <row r="15" spans="1:17" s="42" customFormat="1" ht="20.100000000000001" customHeight="1">
      <c r="A15" s="2">
        <f t="shared" si="2"/>
        <v>8</v>
      </c>
      <c r="B15" s="35">
        <v>1008</v>
      </c>
      <c r="C15" s="2"/>
      <c r="D15" s="2"/>
      <c r="E15" s="2"/>
      <c r="F15" s="2"/>
      <c r="G15" s="35">
        <f t="shared" si="0"/>
        <v>0</v>
      </c>
      <c r="H15" s="36"/>
      <c r="I15" s="2"/>
      <c r="J15" s="36"/>
      <c r="K15" s="2"/>
      <c r="L15" s="2">
        <f t="shared" si="7"/>
        <v>0</v>
      </c>
      <c r="M15" s="2">
        <f t="shared" si="3"/>
        <v>0</v>
      </c>
      <c r="N15" s="2">
        <f t="shared" si="4"/>
        <v>0</v>
      </c>
      <c r="O15" s="2">
        <f t="shared" si="5"/>
        <v>0</v>
      </c>
      <c r="P15" s="35">
        <f t="shared" si="6"/>
        <v>0</v>
      </c>
    </row>
    <row r="16" spans="1:17" s="42" customFormat="1" ht="20.100000000000001" customHeight="1">
      <c r="A16" s="2">
        <f t="shared" si="2"/>
        <v>9</v>
      </c>
      <c r="B16" s="35">
        <v>1009</v>
      </c>
      <c r="C16" s="2"/>
      <c r="D16" s="2"/>
      <c r="E16" s="2"/>
      <c r="F16" s="2"/>
      <c r="G16" s="35">
        <f t="shared" si="0"/>
        <v>0</v>
      </c>
      <c r="H16" s="37"/>
      <c r="I16" s="2"/>
      <c r="J16" s="36"/>
      <c r="K16" s="2"/>
      <c r="L16" s="2">
        <f t="shared" si="7"/>
        <v>0</v>
      </c>
      <c r="M16" s="2">
        <f t="shared" si="3"/>
        <v>0</v>
      </c>
      <c r="N16" s="2">
        <f t="shared" si="4"/>
        <v>0</v>
      </c>
      <c r="O16" s="2">
        <f t="shared" si="5"/>
        <v>0</v>
      </c>
      <c r="P16" s="35">
        <f t="shared" si="6"/>
        <v>0</v>
      </c>
    </row>
    <row r="17" spans="1:16" s="42" customFormat="1" ht="20.100000000000001" customHeight="1">
      <c r="A17" s="2">
        <f t="shared" si="2"/>
        <v>10</v>
      </c>
      <c r="B17" s="35">
        <v>1010</v>
      </c>
      <c r="C17" s="2"/>
      <c r="D17" s="2"/>
      <c r="E17" s="2"/>
      <c r="F17" s="2"/>
      <c r="G17" s="35">
        <f t="shared" si="0"/>
        <v>0</v>
      </c>
      <c r="H17" s="37"/>
      <c r="I17" s="2"/>
      <c r="J17" s="36"/>
      <c r="K17" s="2"/>
      <c r="L17" s="2">
        <f t="shared" si="7"/>
        <v>0</v>
      </c>
      <c r="M17" s="2">
        <f t="shared" si="3"/>
        <v>0</v>
      </c>
      <c r="N17" s="2">
        <f t="shared" si="4"/>
        <v>0</v>
      </c>
      <c r="O17" s="2">
        <f t="shared" si="5"/>
        <v>0</v>
      </c>
      <c r="P17" s="35">
        <f t="shared" si="6"/>
        <v>0</v>
      </c>
    </row>
    <row r="18" spans="1:16" s="42" customFormat="1" ht="20.100000000000001" customHeight="1">
      <c r="A18" s="2">
        <f t="shared" si="2"/>
        <v>11</v>
      </c>
      <c r="B18" s="35">
        <v>1011</v>
      </c>
      <c r="C18" s="2"/>
      <c r="D18" s="2"/>
      <c r="E18" s="2"/>
      <c r="F18" s="2"/>
      <c r="G18" s="35">
        <f t="shared" si="0"/>
        <v>0</v>
      </c>
      <c r="H18" s="37"/>
      <c r="I18" s="2"/>
      <c r="J18" s="36"/>
      <c r="K18" s="2"/>
      <c r="L18" s="2">
        <f t="shared" si="7"/>
        <v>0</v>
      </c>
      <c r="M18" s="2">
        <f t="shared" si="3"/>
        <v>0</v>
      </c>
      <c r="N18" s="2">
        <f t="shared" si="4"/>
        <v>0</v>
      </c>
      <c r="O18" s="2">
        <f t="shared" si="5"/>
        <v>0</v>
      </c>
      <c r="P18" s="35">
        <f t="shared" si="6"/>
        <v>0</v>
      </c>
    </row>
    <row r="19" spans="1:16" s="42" customFormat="1" ht="20.100000000000001" customHeight="1">
      <c r="A19" s="2">
        <f t="shared" si="2"/>
        <v>12</v>
      </c>
      <c r="B19" s="35">
        <v>1012</v>
      </c>
      <c r="C19" s="2"/>
      <c r="D19" s="2"/>
      <c r="E19" s="2"/>
      <c r="F19" s="2"/>
      <c r="G19" s="35">
        <f t="shared" si="0"/>
        <v>0</v>
      </c>
      <c r="H19" s="37"/>
      <c r="I19" s="2"/>
      <c r="J19" s="36"/>
      <c r="K19" s="2"/>
      <c r="L19" s="2">
        <f t="shared" si="7"/>
        <v>0</v>
      </c>
      <c r="M19" s="2">
        <f t="shared" si="3"/>
        <v>0</v>
      </c>
      <c r="N19" s="2">
        <f t="shared" si="4"/>
        <v>0</v>
      </c>
      <c r="O19" s="2">
        <f t="shared" si="5"/>
        <v>0</v>
      </c>
      <c r="P19" s="35">
        <f t="shared" si="6"/>
        <v>0</v>
      </c>
    </row>
    <row r="20" spans="1:16" s="42" customFormat="1" ht="20.100000000000001" customHeight="1">
      <c r="A20" s="2">
        <f t="shared" si="2"/>
        <v>13</v>
      </c>
      <c r="B20" s="35">
        <v>1013</v>
      </c>
      <c r="C20" s="2"/>
      <c r="D20" s="2"/>
      <c r="E20" s="2"/>
      <c r="F20" s="2"/>
      <c r="G20" s="35">
        <f t="shared" si="0"/>
        <v>0</v>
      </c>
      <c r="H20" s="37"/>
      <c r="I20" s="2"/>
      <c r="J20" s="36"/>
      <c r="K20" s="2"/>
      <c r="L20" s="2">
        <f t="shared" si="7"/>
        <v>0</v>
      </c>
      <c r="M20" s="2">
        <f t="shared" si="3"/>
        <v>0</v>
      </c>
      <c r="N20" s="2">
        <f t="shared" si="4"/>
        <v>0</v>
      </c>
      <c r="O20" s="2">
        <f t="shared" si="5"/>
        <v>0</v>
      </c>
      <c r="P20" s="35">
        <f t="shared" si="6"/>
        <v>0</v>
      </c>
    </row>
    <row r="21" spans="1:16" s="42" customFormat="1" ht="20.100000000000001" customHeight="1">
      <c r="A21" s="2">
        <f t="shared" si="2"/>
        <v>14</v>
      </c>
      <c r="B21" s="35">
        <v>1014</v>
      </c>
      <c r="C21" s="2"/>
      <c r="D21" s="2"/>
      <c r="E21" s="2"/>
      <c r="F21" s="2"/>
      <c r="G21" s="35">
        <f t="shared" si="0"/>
        <v>0</v>
      </c>
      <c r="H21" s="37"/>
      <c r="I21" s="2"/>
      <c r="J21" s="36"/>
      <c r="K21" s="2"/>
      <c r="L21" s="2">
        <f t="shared" si="7"/>
        <v>0</v>
      </c>
      <c r="M21" s="2">
        <f t="shared" si="3"/>
        <v>0</v>
      </c>
      <c r="N21" s="2">
        <f t="shared" si="4"/>
        <v>0</v>
      </c>
      <c r="O21" s="2">
        <f t="shared" si="5"/>
        <v>0</v>
      </c>
      <c r="P21" s="35">
        <f t="shared" si="6"/>
        <v>0</v>
      </c>
    </row>
    <row r="22" spans="1:16" s="42" customFormat="1" ht="20.100000000000001" customHeight="1">
      <c r="A22" s="2">
        <f t="shared" si="2"/>
        <v>15</v>
      </c>
      <c r="B22" s="35">
        <v>1015</v>
      </c>
      <c r="C22" s="2"/>
      <c r="D22" s="2"/>
      <c r="E22" s="2"/>
      <c r="F22" s="2"/>
      <c r="G22" s="35">
        <f t="shared" si="0"/>
        <v>0</v>
      </c>
      <c r="H22" s="38"/>
      <c r="I22" s="2"/>
      <c r="J22" s="36"/>
      <c r="K22" s="2"/>
      <c r="L22" s="2">
        <f t="shared" si="7"/>
        <v>0</v>
      </c>
      <c r="M22" s="2">
        <f t="shared" si="3"/>
        <v>0</v>
      </c>
      <c r="N22" s="2">
        <f t="shared" si="4"/>
        <v>0</v>
      </c>
      <c r="O22" s="2">
        <f t="shared" si="5"/>
        <v>0</v>
      </c>
      <c r="P22" s="35">
        <f t="shared" si="6"/>
        <v>0</v>
      </c>
    </row>
    <row r="23" spans="1:16" s="42" customFormat="1" ht="20.100000000000001" customHeight="1">
      <c r="A23" s="2">
        <f t="shared" si="2"/>
        <v>16</v>
      </c>
      <c r="B23" s="35">
        <v>1016</v>
      </c>
      <c r="C23" s="2"/>
      <c r="D23" s="2"/>
      <c r="E23" s="2"/>
      <c r="F23" s="2"/>
      <c r="G23" s="35">
        <f t="shared" si="0"/>
        <v>0</v>
      </c>
      <c r="H23" s="38"/>
      <c r="I23" s="2"/>
      <c r="J23" s="36"/>
      <c r="K23" s="2"/>
      <c r="L23" s="2">
        <f t="shared" si="7"/>
        <v>0</v>
      </c>
      <c r="M23" s="2">
        <f t="shared" si="3"/>
        <v>0</v>
      </c>
      <c r="N23" s="2">
        <f t="shared" si="4"/>
        <v>0</v>
      </c>
      <c r="O23" s="2">
        <f t="shared" si="5"/>
        <v>0</v>
      </c>
      <c r="P23" s="35">
        <f t="shared" si="6"/>
        <v>0</v>
      </c>
    </row>
    <row r="24" spans="1:16" s="42" customFormat="1" ht="20.100000000000001" customHeight="1">
      <c r="A24" s="2">
        <f t="shared" si="2"/>
        <v>17</v>
      </c>
      <c r="B24" s="35">
        <v>1017</v>
      </c>
      <c r="C24" s="2"/>
      <c r="D24" s="2"/>
      <c r="E24" s="2"/>
      <c r="F24" s="2"/>
      <c r="G24" s="35">
        <f t="shared" si="0"/>
        <v>0</v>
      </c>
      <c r="H24" s="39"/>
      <c r="I24" s="2"/>
      <c r="J24" s="36"/>
      <c r="K24" s="2"/>
      <c r="L24" s="2">
        <f t="shared" si="7"/>
        <v>0</v>
      </c>
      <c r="M24" s="2">
        <f t="shared" si="3"/>
        <v>0</v>
      </c>
      <c r="N24" s="2">
        <f t="shared" si="4"/>
        <v>0</v>
      </c>
      <c r="O24" s="2">
        <f t="shared" si="5"/>
        <v>0</v>
      </c>
      <c r="P24" s="35">
        <f t="shared" si="6"/>
        <v>0</v>
      </c>
    </row>
    <row r="25" spans="1:16" s="42" customFormat="1" ht="20.100000000000001" customHeight="1">
      <c r="A25" s="2">
        <f t="shared" si="2"/>
        <v>18</v>
      </c>
      <c r="B25" s="35">
        <v>1018</v>
      </c>
      <c r="C25" s="2"/>
      <c r="D25" s="2"/>
      <c r="E25" s="2"/>
      <c r="F25" s="2"/>
      <c r="G25" s="35">
        <f t="shared" si="0"/>
        <v>0</v>
      </c>
      <c r="H25" s="38"/>
      <c r="I25" s="2"/>
      <c r="J25" s="36"/>
      <c r="K25" s="2"/>
      <c r="L25" s="2">
        <f t="shared" si="7"/>
        <v>0</v>
      </c>
      <c r="M25" s="2">
        <f t="shared" si="3"/>
        <v>0</v>
      </c>
      <c r="N25" s="2">
        <f t="shared" si="4"/>
        <v>0</v>
      </c>
      <c r="O25" s="2">
        <f t="shared" si="5"/>
        <v>0</v>
      </c>
      <c r="P25" s="35">
        <f t="shared" si="6"/>
        <v>0</v>
      </c>
    </row>
    <row r="26" spans="1:16" s="42" customFormat="1" ht="20.100000000000001" customHeight="1">
      <c r="A26" s="2">
        <f t="shared" si="2"/>
        <v>19</v>
      </c>
      <c r="B26" s="35">
        <v>1019</v>
      </c>
      <c r="C26" s="2"/>
      <c r="D26" s="2"/>
      <c r="E26" s="2"/>
      <c r="F26" s="2"/>
      <c r="G26" s="35">
        <f t="shared" si="0"/>
        <v>0</v>
      </c>
      <c r="H26" s="38"/>
      <c r="I26" s="2"/>
      <c r="J26" s="36"/>
      <c r="K26" s="2"/>
      <c r="L26" s="2">
        <f t="shared" si="7"/>
        <v>0</v>
      </c>
      <c r="M26" s="2">
        <f t="shared" si="3"/>
        <v>0</v>
      </c>
      <c r="N26" s="2">
        <f t="shared" si="4"/>
        <v>0</v>
      </c>
      <c r="O26" s="2">
        <f t="shared" si="5"/>
        <v>0</v>
      </c>
      <c r="P26" s="35">
        <f t="shared" si="6"/>
        <v>0</v>
      </c>
    </row>
    <row r="27" spans="1:16" s="42" customFormat="1" ht="20.100000000000001" customHeight="1">
      <c r="A27" s="2">
        <f t="shared" si="2"/>
        <v>20</v>
      </c>
      <c r="B27" s="35">
        <v>1020</v>
      </c>
      <c r="C27" s="2"/>
      <c r="D27" s="2"/>
      <c r="E27" s="2"/>
      <c r="F27" s="2"/>
      <c r="G27" s="35">
        <f t="shared" si="0"/>
        <v>0</v>
      </c>
      <c r="H27" s="38"/>
      <c r="I27" s="2"/>
      <c r="J27" s="36"/>
      <c r="K27" s="2"/>
      <c r="L27" s="2">
        <f t="shared" si="7"/>
        <v>0</v>
      </c>
      <c r="M27" s="2">
        <f t="shared" si="3"/>
        <v>0</v>
      </c>
      <c r="N27" s="2">
        <f t="shared" si="4"/>
        <v>0</v>
      </c>
      <c r="O27" s="2">
        <f t="shared" si="5"/>
        <v>0</v>
      </c>
      <c r="P27" s="35">
        <f t="shared" si="6"/>
        <v>0</v>
      </c>
    </row>
    <row r="28" spans="1:16" s="42" customFormat="1" ht="20.100000000000001" customHeight="1">
      <c r="A28" s="2">
        <f t="shared" si="2"/>
        <v>21</v>
      </c>
      <c r="B28" s="35">
        <v>1021</v>
      </c>
      <c r="C28" s="2"/>
      <c r="D28" s="2"/>
      <c r="E28" s="2"/>
      <c r="F28" s="2"/>
      <c r="G28" s="35">
        <f t="shared" si="0"/>
        <v>0</v>
      </c>
      <c r="H28" s="38"/>
      <c r="I28" s="2"/>
      <c r="J28" s="36"/>
      <c r="K28" s="2"/>
      <c r="L28" s="2">
        <f t="shared" si="7"/>
        <v>0</v>
      </c>
      <c r="M28" s="2">
        <f t="shared" si="3"/>
        <v>0</v>
      </c>
      <c r="N28" s="2">
        <f t="shared" si="4"/>
        <v>0</v>
      </c>
      <c r="O28" s="2">
        <f t="shared" si="5"/>
        <v>0</v>
      </c>
      <c r="P28" s="35">
        <f t="shared" si="6"/>
        <v>0</v>
      </c>
    </row>
    <row r="29" spans="1:16" s="42" customFormat="1" ht="20.100000000000001" customHeight="1">
      <c r="A29" s="2">
        <f t="shared" si="2"/>
        <v>22</v>
      </c>
      <c r="B29" s="35">
        <v>1022</v>
      </c>
      <c r="C29" s="2"/>
      <c r="D29" s="2"/>
      <c r="E29" s="2"/>
      <c r="F29" s="2"/>
      <c r="G29" s="35">
        <f t="shared" si="0"/>
        <v>0</v>
      </c>
      <c r="H29" s="38"/>
      <c r="I29" s="2"/>
      <c r="J29" s="36"/>
      <c r="K29" s="2"/>
      <c r="L29" s="2">
        <f t="shared" si="7"/>
        <v>0</v>
      </c>
      <c r="M29" s="2">
        <f t="shared" si="3"/>
        <v>0</v>
      </c>
      <c r="N29" s="2">
        <f t="shared" si="4"/>
        <v>0</v>
      </c>
      <c r="O29" s="2">
        <f t="shared" si="5"/>
        <v>0</v>
      </c>
      <c r="P29" s="35">
        <f t="shared" si="6"/>
        <v>0</v>
      </c>
    </row>
    <row r="30" spans="1:16" s="42" customFormat="1" ht="20.100000000000001" customHeight="1">
      <c r="A30" s="2">
        <f t="shared" si="2"/>
        <v>23</v>
      </c>
      <c r="B30" s="35">
        <v>1023</v>
      </c>
      <c r="C30" s="2"/>
      <c r="D30" s="2"/>
      <c r="E30" s="2"/>
      <c r="F30" s="2"/>
      <c r="G30" s="35">
        <f t="shared" si="0"/>
        <v>0</v>
      </c>
      <c r="H30" s="38"/>
      <c r="I30" s="2"/>
      <c r="J30" s="36"/>
      <c r="K30" s="2"/>
      <c r="L30" s="2">
        <f t="shared" si="7"/>
        <v>0</v>
      </c>
      <c r="M30" s="2">
        <f t="shared" si="3"/>
        <v>0</v>
      </c>
      <c r="N30" s="2">
        <f t="shared" si="4"/>
        <v>0</v>
      </c>
      <c r="O30" s="2">
        <f t="shared" si="5"/>
        <v>0</v>
      </c>
      <c r="P30" s="35">
        <f t="shared" si="6"/>
        <v>0</v>
      </c>
    </row>
    <row r="31" spans="1:16" s="42" customFormat="1" ht="20.100000000000001" customHeight="1">
      <c r="A31" s="2">
        <f t="shared" si="2"/>
        <v>24</v>
      </c>
      <c r="B31" s="35">
        <v>1024</v>
      </c>
      <c r="C31" s="2"/>
      <c r="D31" s="2"/>
      <c r="E31" s="2"/>
      <c r="F31" s="2"/>
      <c r="G31" s="35">
        <f t="shared" si="0"/>
        <v>0</v>
      </c>
      <c r="H31" s="38"/>
      <c r="I31" s="2"/>
      <c r="J31" s="36"/>
      <c r="K31" s="2"/>
      <c r="L31" s="2">
        <f t="shared" si="7"/>
        <v>0</v>
      </c>
      <c r="M31" s="2">
        <f t="shared" si="3"/>
        <v>0</v>
      </c>
      <c r="N31" s="2">
        <f t="shared" si="4"/>
        <v>0</v>
      </c>
      <c r="O31" s="2">
        <f t="shared" si="5"/>
        <v>0</v>
      </c>
      <c r="P31" s="35">
        <f t="shared" si="6"/>
        <v>0</v>
      </c>
    </row>
    <row r="32" spans="1:16" s="42" customFormat="1" ht="20.100000000000001" customHeight="1">
      <c r="A32" s="2">
        <f t="shared" si="2"/>
        <v>25</v>
      </c>
      <c r="B32" s="35">
        <v>1025</v>
      </c>
      <c r="C32" s="2"/>
      <c r="D32" s="2"/>
      <c r="E32" s="2"/>
      <c r="F32" s="2"/>
      <c r="G32" s="35">
        <f t="shared" si="0"/>
        <v>0</v>
      </c>
      <c r="H32" s="39"/>
      <c r="I32" s="2"/>
      <c r="J32" s="36"/>
      <c r="K32" s="2"/>
      <c r="L32" s="2">
        <f t="shared" si="7"/>
        <v>0</v>
      </c>
      <c r="M32" s="2">
        <f t="shared" si="3"/>
        <v>0</v>
      </c>
      <c r="N32" s="2">
        <f t="shared" si="4"/>
        <v>0</v>
      </c>
      <c r="O32" s="2">
        <f t="shared" si="5"/>
        <v>0</v>
      </c>
      <c r="P32" s="35">
        <f t="shared" si="6"/>
        <v>0</v>
      </c>
    </row>
    <row r="33" spans="1:16" s="42" customFormat="1" ht="20.100000000000001" customHeight="1">
      <c r="A33" s="2">
        <v>26</v>
      </c>
      <c r="B33" s="35">
        <v>1026</v>
      </c>
      <c r="C33" s="2"/>
      <c r="D33" s="2"/>
      <c r="E33" s="2"/>
      <c r="F33" s="2"/>
      <c r="G33" s="35">
        <f t="shared" si="0"/>
        <v>0</v>
      </c>
      <c r="H33" s="40"/>
      <c r="I33" s="41"/>
      <c r="J33" s="40"/>
      <c r="K33" s="41"/>
      <c r="L33" s="2">
        <f t="shared" si="7"/>
        <v>0</v>
      </c>
      <c r="M33" s="2">
        <f t="shared" si="3"/>
        <v>0</v>
      </c>
      <c r="N33" s="2">
        <f t="shared" si="4"/>
        <v>0</v>
      </c>
      <c r="O33" s="2">
        <f t="shared" si="5"/>
        <v>0</v>
      </c>
      <c r="P33" s="35">
        <f t="shared" si="6"/>
        <v>0</v>
      </c>
    </row>
    <row r="34" spans="1:16" s="42" customFormat="1" ht="20.100000000000001" customHeight="1">
      <c r="A34" s="2">
        <f t="shared" ref="A34:A78" si="8">SUM(A33+1)</f>
        <v>27</v>
      </c>
      <c r="B34" s="35">
        <v>1027</v>
      </c>
      <c r="C34" s="2"/>
      <c r="D34" s="2"/>
      <c r="E34" s="2"/>
      <c r="F34" s="2"/>
      <c r="G34" s="35">
        <f t="shared" si="0"/>
        <v>0</v>
      </c>
      <c r="H34" s="5"/>
      <c r="I34" s="2"/>
      <c r="J34" s="4"/>
      <c r="K34" s="2"/>
      <c r="L34" s="2">
        <f t="shared" si="7"/>
        <v>0</v>
      </c>
      <c r="M34" s="2">
        <f t="shared" si="3"/>
        <v>0</v>
      </c>
      <c r="N34" s="2">
        <f t="shared" si="4"/>
        <v>0</v>
      </c>
      <c r="O34" s="2">
        <f t="shared" si="5"/>
        <v>0</v>
      </c>
      <c r="P34" s="35">
        <f t="shared" si="6"/>
        <v>0</v>
      </c>
    </row>
    <row r="35" spans="1:16" s="42" customFormat="1" ht="20.100000000000001" customHeight="1">
      <c r="A35" s="2">
        <f t="shared" si="8"/>
        <v>28</v>
      </c>
      <c r="B35" s="35">
        <v>1028</v>
      </c>
      <c r="C35" s="2"/>
      <c r="D35" s="2"/>
      <c r="E35" s="2"/>
      <c r="F35" s="2"/>
      <c r="G35" s="35">
        <f t="shared" si="0"/>
        <v>0</v>
      </c>
      <c r="H35" s="36"/>
      <c r="I35" s="2"/>
      <c r="J35" s="36"/>
      <c r="K35" s="2"/>
      <c r="L35" s="2">
        <f t="shared" si="7"/>
        <v>0</v>
      </c>
      <c r="M35" s="2">
        <f t="shared" si="3"/>
        <v>0</v>
      </c>
      <c r="N35" s="2">
        <f t="shared" si="4"/>
        <v>0</v>
      </c>
      <c r="O35" s="2">
        <f t="shared" si="5"/>
        <v>0</v>
      </c>
      <c r="P35" s="35">
        <f t="shared" si="6"/>
        <v>0</v>
      </c>
    </row>
    <row r="36" spans="1:16" s="42" customFormat="1" ht="20.100000000000001" customHeight="1">
      <c r="A36" s="2">
        <f t="shared" si="8"/>
        <v>29</v>
      </c>
      <c r="B36" s="35">
        <v>1029</v>
      </c>
      <c r="C36" s="2"/>
      <c r="D36" s="2"/>
      <c r="E36" s="2"/>
      <c r="F36" s="2"/>
      <c r="G36" s="35">
        <f t="shared" si="0"/>
        <v>0</v>
      </c>
      <c r="H36" s="36"/>
      <c r="I36" s="2"/>
      <c r="J36" s="36"/>
      <c r="K36" s="2"/>
      <c r="L36" s="2">
        <f t="shared" si="7"/>
        <v>0</v>
      </c>
      <c r="M36" s="2">
        <f t="shared" si="3"/>
        <v>0</v>
      </c>
      <c r="N36" s="2">
        <f t="shared" si="4"/>
        <v>0</v>
      </c>
      <c r="O36" s="2">
        <f t="shared" si="5"/>
        <v>0</v>
      </c>
      <c r="P36" s="35">
        <f t="shared" si="6"/>
        <v>0</v>
      </c>
    </row>
    <row r="37" spans="1:16" s="42" customFormat="1" ht="20.100000000000001" customHeight="1">
      <c r="A37" s="2">
        <f t="shared" si="8"/>
        <v>30</v>
      </c>
      <c r="B37" s="35">
        <v>1030</v>
      </c>
      <c r="C37" s="2"/>
      <c r="D37" s="2"/>
      <c r="E37" s="2"/>
      <c r="F37" s="2"/>
      <c r="G37" s="35">
        <f t="shared" si="0"/>
        <v>0</v>
      </c>
      <c r="H37" s="36"/>
      <c r="I37" s="2"/>
      <c r="J37" s="36"/>
      <c r="K37" s="2"/>
      <c r="L37" s="2">
        <f t="shared" si="7"/>
        <v>0</v>
      </c>
      <c r="M37" s="2">
        <f t="shared" si="3"/>
        <v>0</v>
      </c>
      <c r="N37" s="2">
        <f t="shared" si="4"/>
        <v>0</v>
      </c>
      <c r="O37" s="2">
        <f t="shared" si="5"/>
        <v>0</v>
      </c>
      <c r="P37" s="35">
        <f t="shared" si="6"/>
        <v>0</v>
      </c>
    </row>
    <row r="38" spans="1:16" s="42" customFormat="1" ht="24" customHeight="1">
      <c r="A38" s="2">
        <f t="shared" si="8"/>
        <v>31</v>
      </c>
      <c r="B38" s="35">
        <v>1031</v>
      </c>
      <c r="C38" s="2"/>
      <c r="D38" s="2"/>
      <c r="E38" s="2"/>
      <c r="F38" s="2"/>
      <c r="G38" s="35">
        <f t="shared" si="0"/>
        <v>0</v>
      </c>
      <c r="H38" s="36"/>
      <c r="I38" s="2"/>
      <c r="J38" s="36"/>
      <c r="K38" s="2"/>
      <c r="L38" s="2">
        <f t="shared" si="7"/>
        <v>0</v>
      </c>
      <c r="M38" s="2">
        <f t="shared" si="3"/>
        <v>0</v>
      </c>
      <c r="N38" s="2">
        <f t="shared" si="4"/>
        <v>0</v>
      </c>
      <c r="O38" s="2">
        <f t="shared" si="5"/>
        <v>0</v>
      </c>
      <c r="P38" s="35">
        <f t="shared" si="6"/>
        <v>0</v>
      </c>
    </row>
    <row r="39" spans="1:16" s="42" customFormat="1" ht="24" customHeight="1">
      <c r="A39" s="2">
        <f t="shared" si="8"/>
        <v>32</v>
      </c>
      <c r="B39" s="35">
        <v>1032</v>
      </c>
      <c r="C39" s="2"/>
      <c r="D39" s="2"/>
      <c r="E39" s="2"/>
      <c r="F39" s="2"/>
      <c r="G39" s="35">
        <f t="shared" si="0"/>
        <v>0</v>
      </c>
      <c r="H39" s="36"/>
      <c r="I39" s="2"/>
      <c r="J39" s="36"/>
      <c r="K39" s="2"/>
      <c r="L39" s="2">
        <f t="shared" si="7"/>
        <v>0</v>
      </c>
      <c r="M39" s="2">
        <f t="shared" si="3"/>
        <v>0</v>
      </c>
      <c r="N39" s="2">
        <f t="shared" si="4"/>
        <v>0</v>
      </c>
      <c r="O39" s="2">
        <f t="shared" si="5"/>
        <v>0</v>
      </c>
      <c r="P39" s="35">
        <f t="shared" si="6"/>
        <v>0</v>
      </c>
    </row>
    <row r="40" spans="1:16" s="42" customFormat="1" ht="24" customHeight="1">
      <c r="A40" s="2">
        <f t="shared" si="8"/>
        <v>33</v>
      </c>
      <c r="B40" s="35">
        <v>1033</v>
      </c>
      <c r="C40" s="2"/>
      <c r="D40" s="2"/>
      <c r="E40" s="2"/>
      <c r="F40" s="2"/>
      <c r="G40" s="35">
        <f t="shared" ref="G40:G71" si="9">SUM(C40:F40)</f>
        <v>0</v>
      </c>
      <c r="H40" s="36"/>
      <c r="I40" s="2"/>
      <c r="J40" s="36"/>
      <c r="K40" s="2"/>
      <c r="L40" s="2">
        <f t="shared" si="7"/>
        <v>0</v>
      </c>
      <c r="M40" s="2">
        <f t="shared" si="3"/>
        <v>0</v>
      </c>
      <c r="N40" s="2">
        <f t="shared" si="4"/>
        <v>0</v>
      </c>
      <c r="O40" s="2">
        <f t="shared" si="5"/>
        <v>0</v>
      </c>
      <c r="P40" s="35">
        <f t="shared" si="6"/>
        <v>0</v>
      </c>
    </row>
    <row r="41" spans="1:16" s="42" customFormat="1" ht="24" customHeight="1">
      <c r="A41" s="2">
        <f t="shared" si="8"/>
        <v>34</v>
      </c>
      <c r="B41" s="35">
        <v>1034</v>
      </c>
      <c r="C41" s="2"/>
      <c r="D41" s="2"/>
      <c r="E41" s="2"/>
      <c r="F41" s="2"/>
      <c r="G41" s="35">
        <f t="shared" si="9"/>
        <v>0</v>
      </c>
      <c r="H41" s="37"/>
      <c r="I41" s="2"/>
      <c r="J41" s="36"/>
      <c r="K41" s="2"/>
      <c r="L41" s="2">
        <f t="shared" si="7"/>
        <v>0</v>
      </c>
      <c r="M41" s="2">
        <f t="shared" si="3"/>
        <v>0</v>
      </c>
      <c r="N41" s="2">
        <f t="shared" si="4"/>
        <v>0</v>
      </c>
      <c r="O41" s="2">
        <f t="shared" si="5"/>
        <v>0</v>
      </c>
      <c r="P41" s="35">
        <f t="shared" si="6"/>
        <v>0</v>
      </c>
    </row>
    <row r="42" spans="1:16" s="42" customFormat="1" ht="24" customHeight="1">
      <c r="A42" s="2">
        <f t="shared" si="8"/>
        <v>35</v>
      </c>
      <c r="B42" s="35">
        <v>1035</v>
      </c>
      <c r="C42" s="2"/>
      <c r="D42" s="2"/>
      <c r="E42" s="2"/>
      <c r="F42" s="2"/>
      <c r="G42" s="35">
        <f t="shared" si="9"/>
        <v>0</v>
      </c>
      <c r="H42" s="37"/>
      <c r="I42" s="2"/>
      <c r="J42" s="36"/>
      <c r="K42" s="2"/>
      <c r="L42" s="2">
        <f t="shared" si="7"/>
        <v>0</v>
      </c>
      <c r="M42" s="2">
        <f t="shared" si="3"/>
        <v>0</v>
      </c>
      <c r="N42" s="2">
        <f t="shared" si="4"/>
        <v>0</v>
      </c>
      <c r="O42" s="2">
        <f t="shared" si="5"/>
        <v>0</v>
      </c>
      <c r="P42" s="35">
        <f t="shared" si="6"/>
        <v>0</v>
      </c>
    </row>
    <row r="43" spans="1:16" s="42" customFormat="1" ht="24" customHeight="1">
      <c r="A43" s="2">
        <f t="shared" si="8"/>
        <v>36</v>
      </c>
      <c r="B43" s="35">
        <v>1036</v>
      </c>
      <c r="C43" s="2"/>
      <c r="D43" s="2"/>
      <c r="E43" s="2"/>
      <c r="F43" s="2"/>
      <c r="G43" s="35">
        <f t="shared" si="9"/>
        <v>0</v>
      </c>
      <c r="H43" s="37"/>
      <c r="I43" s="2"/>
      <c r="J43" s="36"/>
      <c r="K43" s="2"/>
      <c r="L43" s="2">
        <f t="shared" si="7"/>
        <v>0</v>
      </c>
      <c r="M43" s="2">
        <f t="shared" ref="M43:M78" si="10">D43</f>
        <v>0</v>
      </c>
      <c r="N43" s="2">
        <f t="shared" ref="N43:N78" si="11">E43</f>
        <v>0</v>
      </c>
      <c r="O43" s="2">
        <f t="shared" ref="O43:O78" si="12">F43</f>
        <v>0</v>
      </c>
      <c r="P43" s="35">
        <f t="shared" ref="P43:P78" si="13">G43</f>
        <v>0</v>
      </c>
    </row>
    <row r="44" spans="1:16" s="42" customFormat="1" ht="24" customHeight="1">
      <c r="A44" s="2">
        <f t="shared" si="8"/>
        <v>37</v>
      </c>
      <c r="B44" s="35">
        <v>1037</v>
      </c>
      <c r="C44" s="2"/>
      <c r="D44" s="2"/>
      <c r="E44" s="2"/>
      <c r="F44" s="2"/>
      <c r="G44" s="35">
        <f t="shared" si="9"/>
        <v>0</v>
      </c>
      <c r="H44" s="37"/>
      <c r="I44" s="2"/>
      <c r="J44" s="36"/>
      <c r="K44" s="2"/>
      <c r="L44" s="2">
        <f t="shared" ref="L44:L78" si="14">C44</f>
        <v>0</v>
      </c>
      <c r="M44" s="2">
        <f t="shared" si="10"/>
        <v>0</v>
      </c>
      <c r="N44" s="2">
        <f t="shared" si="11"/>
        <v>0</v>
      </c>
      <c r="O44" s="2">
        <f t="shared" si="12"/>
        <v>0</v>
      </c>
      <c r="P44" s="35">
        <f t="shared" si="13"/>
        <v>0</v>
      </c>
    </row>
    <row r="45" spans="1:16" s="42" customFormat="1" ht="24" customHeight="1">
      <c r="A45" s="2">
        <f t="shared" si="8"/>
        <v>38</v>
      </c>
      <c r="B45" s="35">
        <v>1038</v>
      </c>
      <c r="C45" s="2"/>
      <c r="D45" s="2"/>
      <c r="E45" s="2"/>
      <c r="F45" s="2"/>
      <c r="G45" s="35">
        <f t="shared" si="9"/>
        <v>0</v>
      </c>
      <c r="H45" s="37"/>
      <c r="I45" s="2"/>
      <c r="J45" s="36"/>
      <c r="K45" s="2"/>
      <c r="L45" s="2">
        <f t="shared" si="14"/>
        <v>0</v>
      </c>
      <c r="M45" s="2">
        <f t="shared" si="10"/>
        <v>0</v>
      </c>
      <c r="N45" s="2">
        <f t="shared" si="11"/>
        <v>0</v>
      </c>
      <c r="O45" s="2">
        <f t="shared" si="12"/>
        <v>0</v>
      </c>
      <c r="P45" s="35">
        <f t="shared" si="13"/>
        <v>0</v>
      </c>
    </row>
    <row r="46" spans="1:16" s="42" customFormat="1" ht="24" customHeight="1">
      <c r="A46" s="2">
        <f t="shared" si="8"/>
        <v>39</v>
      </c>
      <c r="B46" s="35">
        <v>1039</v>
      </c>
      <c r="C46" s="2"/>
      <c r="D46" s="2"/>
      <c r="E46" s="2"/>
      <c r="F46" s="2"/>
      <c r="G46" s="35">
        <f t="shared" si="9"/>
        <v>0</v>
      </c>
      <c r="H46" s="37"/>
      <c r="I46" s="2"/>
      <c r="J46" s="36"/>
      <c r="K46" s="2"/>
      <c r="L46" s="2">
        <f t="shared" si="14"/>
        <v>0</v>
      </c>
      <c r="M46" s="2">
        <f t="shared" si="10"/>
        <v>0</v>
      </c>
      <c r="N46" s="2">
        <f t="shared" si="11"/>
        <v>0</v>
      </c>
      <c r="O46" s="2">
        <f t="shared" si="12"/>
        <v>0</v>
      </c>
      <c r="P46" s="35">
        <f t="shared" si="13"/>
        <v>0</v>
      </c>
    </row>
    <row r="47" spans="1:16" s="42" customFormat="1" ht="24" customHeight="1">
      <c r="A47" s="2">
        <f t="shared" si="8"/>
        <v>40</v>
      </c>
      <c r="B47" s="35">
        <v>1040</v>
      </c>
      <c r="C47" s="2"/>
      <c r="D47" s="2"/>
      <c r="E47" s="2"/>
      <c r="F47" s="2"/>
      <c r="G47" s="35">
        <f t="shared" si="9"/>
        <v>0</v>
      </c>
      <c r="H47" s="38"/>
      <c r="I47" s="2"/>
      <c r="J47" s="36"/>
      <c r="K47" s="2"/>
      <c r="L47" s="2">
        <f t="shared" si="14"/>
        <v>0</v>
      </c>
      <c r="M47" s="2">
        <f t="shared" si="10"/>
        <v>0</v>
      </c>
      <c r="N47" s="2">
        <f t="shared" si="11"/>
        <v>0</v>
      </c>
      <c r="O47" s="2">
        <f t="shared" si="12"/>
        <v>0</v>
      </c>
      <c r="P47" s="35">
        <f t="shared" si="13"/>
        <v>0</v>
      </c>
    </row>
    <row r="48" spans="1:16" s="42" customFormat="1" ht="24" customHeight="1">
      <c r="A48" s="2">
        <f t="shared" si="8"/>
        <v>41</v>
      </c>
      <c r="B48" s="35">
        <v>1041</v>
      </c>
      <c r="C48" s="2"/>
      <c r="D48" s="2"/>
      <c r="E48" s="2"/>
      <c r="F48" s="2"/>
      <c r="G48" s="35">
        <f t="shared" si="9"/>
        <v>0</v>
      </c>
      <c r="H48" s="38"/>
      <c r="I48" s="2"/>
      <c r="J48" s="36"/>
      <c r="K48" s="2"/>
      <c r="L48" s="2">
        <f t="shared" si="14"/>
        <v>0</v>
      </c>
      <c r="M48" s="2">
        <f t="shared" si="10"/>
        <v>0</v>
      </c>
      <c r="N48" s="2">
        <f t="shared" si="11"/>
        <v>0</v>
      </c>
      <c r="O48" s="2">
        <f t="shared" si="12"/>
        <v>0</v>
      </c>
      <c r="P48" s="35">
        <f t="shared" si="13"/>
        <v>0</v>
      </c>
    </row>
    <row r="49" spans="1:16" s="42" customFormat="1" ht="24" customHeight="1">
      <c r="A49" s="2">
        <f t="shared" si="8"/>
        <v>42</v>
      </c>
      <c r="B49" s="35">
        <v>1042</v>
      </c>
      <c r="C49" s="2"/>
      <c r="D49" s="2"/>
      <c r="E49" s="2"/>
      <c r="F49" s="2"/>
      <c r="G49" s="35">
        <f t="shared" si="9"/>
        <v>0</v>
      </c>
      <c r="H49" s="39"/>
      <c r="I49" s="2"/>
      <c r="J49" s="36"/>
      <c r="K49" s="2"/>
      <c r="L49" s="2">
        <f t="shared" si="14"/>
        <v>0</v>
      </c>
      <c r="M49" s="2">
        <f t="shared" si="10"/>
        <v>0</v>
      </c>
      <c r="N49" s="2">
        <f t="shared" si="11"/>
        <v>0</v>
      </c>
      <c r="O49" s="2">
        <f t="shared" si="12"/>
        <v>0</v>
      </c>
      <c r="P49" s="35">
        <f t="shared" si="13"/>
        <v>0</v>
      </c>
    </row>
    <row r="50" spans="1:16" s="42" customFormat="1" ht="24" customHeight="1">
      <c r="A50" s="2">
        <f t="shared" si="8"/>
        <v>43</v>
      </c>
      <c r="B50" s="35">
        <v>1043</v>
      </c>
      <c r="C50" s="2"/>
      <c r="D50" s="2"/>
      <c r="E50" s="2"/>
      <c r="F50" s="2"/>
      <c r="G50" s="35">
        <f t="shared" si="9"/>
        <v>0</v>
      </c>
      <c r="H50" s="38"/>
      <c r="I50" s="2"/>
      <c r="J50" s="36"/>
      <c r="K50" s="2"/>
      <c r="L50" s="2">
        <f t="shared" si="14"/>
        <v>0</v>
      </c>
      <c r="M50" s="2">
        <f t="shared" si="10"/>
        <v>0</v>
      </c>
      <c r="N50" s="2">
        <f t="shared" si="11"/>
        <v>0</v>
      </c>
      <c r="O50" s="2">
        <f t="shared" si="12"/>
        <v>0</v>
      </c>
      <c r="P50" s="35">
        <f t="shared" si="13"/>
        <v>0</v>
      </c>
    </row>
    <row r="51" spans="1:16" s="42" customFormat="1" ht="24" customHeight="1">
      <c r="A51" s="2">
        <f t="shared" si="8"/>
        <v>44</v>
      </c>
      <c r="B51" s="35">
        <v>1044</v>
      </c>
      <c r="C51" s="2"/>
      <c r="D51" s="2"/>
      <c r="E51" s="2"/>
      <c r="F51" s="2"/>
      <c r="G51" s="35">
        <f t="shared" si="9"/>
        <v>0</v>
      </c>
      <c r="H51" s="38"/>
      <c r="I51" s="2"/>
      <c r="J51" s="36"/>
      <c r="K51" s="2"/>
      <c r="L51" s="2">
        <f t="shared" si="14"/>
        <v>0</v>
      </c>
      <c r="M51" s="2">
        <f t="shared" si="10"/>
        <v>0</v>
      </c>
      <c r="N51" s="2">
        <f t="shared" si="11"/>
        <v>0</v>
      </c>
      <c r="O51" s="2">
        <f t="shared" si="12"/>
        <v>0</v>
      </c>
      <c r="P51" s="35">
        <f t="shared" si="13"/>
        <v>0</v>
      </c>
    </row>
    <row r="52" spans="1:16" s="42" customFormat="1" ht="24" customHeight="1">
      <c r="A52" s="2">
        <f t="shared" si="8"/>
        <v>45</v>
      </c>
      <c r="B52" s="35">
        <v>1045</v>
      </c>
      <c r="C52" s="2"/>
      <c r="D52" s="2"/>
      <c r="E52" s="2"/>
      <c r="F52" s="2"/>
      <c r="G52" s="35">
        <f t="shared" si="9"/>
        <v>0</v>
      </c>
      <c r="H52" s="38"/>
      <c r="I52" s="2"/>
      <c r="J52" s="36"/>
      <c r="K52" s="2"/>
      <c r="L52" s="2">
        <f t="shared" si="14"/>
        <v>0</v>
      </c>
      <c r="M52" s="2">
        <f t="shared" si="10"/>
        <v>0</v>
      </c>
      <c r="N52" s="2">
        <f t="shared" si="11"/>
        <v>0</v>
      </c>
      <c r="O52" s="2">
        <f t="shared" si="12"/>
        <v>0</v>
      </c>
      <c r="P52" s="35">
        <f t="shared" si="13"/>
        <v>0</v>
      </c>
    </row>
    <row r="53" spans="1:16" s="42" customFormat="1" ht="24" customHeight="1">
      <c r="A53" s="2">
        <f t="shared" si="8"/>
        <v>46</v>
      </c>
      <c r="B53" s="35">
        <v>1046</v>
      </c>
      <c r="C53" s="2"/>
      <c r="D53" s="2"/>
      <c r="E53" s="2"/>
      <c r="F53" s="2"/>
      <c r="G53" s="35">
        <f t="shared" si="9"/>
        <v>0</v>
      </c>
      <c r="H53" s="38"/>
      <c r="I53" s="2"/>
      <c r="J53" s="36"/>
      <c r="K53" s="2"/>
      <c r="L53" s="2">
        <f t="shared" si="14"/>
        <v>0</v>
      </c>
      <c r="M53" s="2">
        <f t="shared" si="10"/>
        <v>0</v>
      </c>
      <c r="N53" s="2">
        <f t="shared" si="11"/>
        <v>0</v>
      </c>
      <c r="O53" s="2">
        <f t="shared" si="12"/>
        <v>0</v>
      </c>
      <c r="P53" s="35">
        <f t="shared" si="13"/>
        <v>0</v>
      </c>
    </row>
    <row r="54" spans="1:16" s="42" customFormat="1" ht="24" customHeight="1">
      <c r="A54" s="2">
        <f t="shared" si="8"/>
        <v>47</v>
      </c>
      <c r="B54" s="35">
        <v>1047</v>
      </c>
      <c r="C54" s="2"/>
      <c r="D54" s="2"/>
      <c r="E54" s="2"/>
      <c r="F54" s="2"/>
      <c r="G54" s="35">
        <f t="shared" si="9"/>
        <v>0</v>
      </c>
      <c r="H54" s="38"/>
      <c r="I54" s="2"/>
      <c r="J54" s="36"/>
      <c r="K54" s="2"/>
      <c r="L54" s="2">
        <f t="shared" si="14"/>
        <v>0</v>
      </c>
      <c r="M54" s="2">
        <f t="shared" si="10"/>
        <v>0</v>
      </c>
      <c r="N54" s="2">
        <f t="shared" si="11"/>
        <v>0</v>
      </c>
      <c r="O54" s="2">
        <f t="shared" si="12"/>
        <v>0</v>
      </c>
      <c r="P54" s="35">
        <f t="shared" si="13"/>
        <v>0</v>
      </c>
    </row>
    <row r="55" spans="1:16" s="42" customFormat="1" ht="24" customHeight="1">
      <c r="A55" s="2">
        <f t="shared" si="8"/>
        <v>48</v>
      </c>
      <c r="B55" s="35">
        <v>1048</v>
      </c>
      <c r="C55" s="2"/>
      <c r="D55" s="2"/>
      <c r="E55" s="2"/>
      <c r="F55" s="2"/>
      <c r="G55" s="35">
        <f t="shared" si="9"/>
        <v>0</v>
      </c>
      <c r="H55" s="38"/>
      <c r="I55" s="2"/>
      <c r="J55" s="36"/>
      <c r="K55" s="2"/>
      <c r="L55" s="2">
        <f t="shared" si="14"/>
        <v>0</v>
      </c>
      <c r="M55" s="2">
        <f t="shared" si="10"/>
        <v>0</v>
      </c>
      <c r="N55" s="2">
        <f t="shared" si="11"/>
        <v>0</v>
      </c>
      <c r="O55" s="2">
        <f t="shared" si="12"/>
        <v>0</v>
      </c>
      <c r="P55" s="35">
        <f t="shared" si="13"/>
        <v>0</v>
      </c>
    </row>
    <row r="56" spans="1:16" s="42" customFormat="1" ht="24" customHeight="1">
      <c r="A56" s="2">
        <f t="shared" si="8"/>
        <v>49</v>
      </c>
      <c r="B56" s="35">
        <v>1049</v>
      </c>
      <c r="C56" s="2"/>
      <c r="D56" s="2"/>
      <c r="E56" s="2"/>
      <c r="F56" s="2"/>
      <c r="G56" s="35">
        <f t="shared" si="9"/>
        <v>0</v>
      </c>
      <c r="H56" s="38"/>
      <c r="I56" s="2"/>
      <c r="J56" s="36"/>
      <c r="K56" s="2"/>
      <c r="L56" s="2">
        <f t="shared" si="14"/>
        <v>0</v>
      </c>
      <c r="M56" s="2">
        <f t="shared" si="10"/>
        <v>0</v>
      </c>
      <c r="N56" s="2">
        <f t="shared" si="11"/>
        <v>0</v>
      </c>
      <c r="O56" s="2">
        <f t="shared" si="12"/>
        <v>0</v>
      </c>
      <c r="P56" s="35">
        <f t="shared" si="13"/>
        <v>0</v>
      </c>
    </row>
    <row r="57" spans="1:16" s="42" customFormat="1" ht="24" customHeight="1">
      <c r="A57" s="2">
        <f t="shared" si="8"/>
        <v>50</v>
      </c>
      <c r="B57" s="35">
        <v>1050</v>
      </c>
      <c r="C57" s="2"/>
      <c r="D57" s="2"/>
      <c r="E57" s="2"/>
      <c r="F57" s="2"/>
      <c r="G57" s="35">
        <f t="shared" si="9"/>
        <v>0</v>
      </c>
      <c r="H57" s="39"/>
      <c r="I57" s="2"/>
      <c r="J57" s="36"/>
      <c r="K57" s="2"/>
      <c r="L57" s="2">
        <f t="shared" si="14"/>
        <v>0</v>
      </c>
      <c r="M57" s="2">
        <f t="shared" si="10"/>
        <v>0</v>
      </c>
      <c r="N57" s="2">
        <f t="shared" si="11"/>
        <v>0</v>
      </c>
      <c r="O57" s="2">
        <f t="shared" si="12"/>
        <v>0</v>
      </c>
      <c r="P57" s="35">
        <f t="shared" si="13"/>
        <v>0</v>
      </c>
    </row>
    <row r="58" spans="1:16" s="42" customFormat="1" ht="24" customHeight="1">
      <c r="A58" s="2">
        <f t="shared" si="8"/>
        <v>51</v>
      </c>
      <c r="B58" s="35">
        <v>1051</v>
      </c>
      <c r="C58" s="4"/>
      <c r="D58" s="4"/>
      <c r="E58" s="4"/>
      <c r="F58" s="4"/>
      <c r="G58" s="35">
        <f t="shared" si="9"/>
        <v>0</v>
      </c>
      <c r="H58" s="4"/>
      <c r="I58" s="4"/>
      <c r="J58" s="4"/>
      <c r="K58" s="4"/>
      <c r="L58" s="2">
        <f t="shared" si="14"/>
        <v>0</v>
      </c>
      <c r="M58" s="2">
        <f t="shared" si="10"/>
        <v>0</v>
      </c>
      <c r="N58" s="2">
        <f t="shared" si="11"/>
        <v>0</v>
      </c>
      <c r="O58" s="2">
        <f t="shared" si="12"/>
        <v>0</v>
      </c>
      <c r="P58" s="35">
        <f t="shared" si="13"/>
        <v>0</v>
      </c>
    </row>
    <row r="59" spans="1:16" s="42" customFormat="1" ht="24" customHeight="1">
      <c r="A59" s="2">
        <f t="shared" si="8"/>
        <v>52</v>
      </c>
      <c r="B59" s="35">
        <v>1052</v>
      </c>
      <c r="C59" s="4"/>
      <c r="D59" s="4"/>
      <c r="E59" s="4"/>
      <c r="F59" s="4"/>
      <c r="G59" s="35">
        <f t="shared" si="9"/>
        <v>0</v>
      </c>
      <c r="H59" s="4"/>
      <c r="I59" s="4"/>
      <c r="J59" s="4"/>
      <c r="K59" s="4"/>
      <c r="L59" s="2">
        <f t="shared" si="14"/>
        <v>0</v>
      </c>
      <c r="M59" s="2">
        <f t="shared" si="10"/>
        <v>0</v>
      </c>
      <c r="N59" s="2">
        <f t="shared" si="11"/>
        <v>0</v>
      </c>
      <c r="O59" s="2">
        <f t="shared" si="12"/>
        <v>0</v>
      </c>
      <c r="P59" s="35">
        <f t="shared" si="13"/>
        <v>0</v>
      </c>
    </row>
    <row r="60" spans="1:16" s="42" customFormat="1" ht="24" customHeight="1">
      <c r="A60" s="2">
        <f t="shared" si="8"/>
        <v>53</v>
      </c>
      <c r="B60" s="35">
        <v>1053</v>
      </c>
      <c r="C60" s="4"/>
      <c r="D60" s="4"/>
      <c r="E60" s="4"/>
      <c r="F60" s="4"/>
      <c r="G60" s="35">
        <f t="shared" si="9"/>
        <v>0</v>
      </c>
      <c r="H60" s="4"/>
      <c r="I60" s="4"/>
      <c r="J60" s="4"/>
      <c r="K60" s="4"/>
      <c r="L60" s="2">
        <f t="shared" si="14"/>
        <v>0</v>
      </c>
      <c r="M60" s="2">
        <f t="shared" si="10"/>
        <v>0</v>
      </c>
      <c r="N60" s="2">
        <f t="shared" si="11"/>
        <v>0</v>
      </c>
      <c r="O60" s="2">
        <f t="shared" si="12"/>
        <v>0</v>
      </c>
      <c r="P60" s="35">
        <f t="shared" si="13"/>
        <v>0</v>
      </c>
    </row>
    <row r="61" spans="1:16" s="42" customFormat="1" ht="24" customHeight="1">
      <c r="A61" s="2">
        <f t="shared" si="8"/>
        <v>54</v>
      </c>
      <c r="B61" s="35">
        <v>1054</v>
      </c>
      <c r="C61" s="4"/>
      <c r="D61" s="4"/>
      <c r="E61" s="4"/>
      <c r="F61" s="4"/>
      <c r="G61" s="35">
        <f t="shared" si="9"/>
        <v>0</v>
      </c>
      <c r="H61" s="4"/>
      <c r="I61" s="4"/>
      <c r="J61" s="4"/>
      <c r="K61" s="4"/>
      <c r="L61" s="2">
        <f t="shared" si="14"/>
        <v>0</v>
      </c>
      <c r="M61" s="2">
        <f t="shared" si="10"/>
        <v>0</v>
      </c>
      <c r="N61" s="2">
        <f t="shared" si="11"/>
        <v>0</v>
      </c>
      <c r="O61" s="2">
        <f t="shared" si="12"/>
        <v>0</v>
      </c>
      <c r="P61" s="35">
        <f t="shared" si="13"/>
        <v>0</v>
      </c>
    </row>
    <row r="62" spans="1:16" s="42" customFormat="1" ht="24" customHeight="1">
      <c r="A62" s="2">
        <f t="shared" si="8"/>
        <v>55</v>
      </c>
      <c r="B62" s="35">
        <v>1055</v>
      </c>
      <c r="C62" s="4"/>
      <c r="D62" s="4"/>
      <c r="E62" s="4"/>
      <c r="F62" s="4"/>
      <c r="G62" s="35">
        <f t="shared" si="9"/>
        <v>0</v>
      </c>
      <c r="H62" s="4"/>
      <c r="I62" s="4"/>
      <c r="J62" s="4"/>
      <c r="K62" s="4"/>
      <c r="L62" s="2">
        <f t="shared" si="14"/>
        <v>0</v>
      </c>
      <c r="M62" s="2">
        <f t="shared" si="10"/>
        <v>0</v>
      </c>
      <c r="N62" s="2">
        <f t="shared" si="11"/>
        <v>0</v>
      </c>
      <c r="O62" s="2">
        <f t="shared" si="12"/>
        <v>0</v>
      </c>
      <c r="P62" s="35">
        <f t="shared" si="13"/>
        <v>0</v>
      </c>
    </row>
    <row r="63" spans="1:16" s="42" customFormat="1" ht="24" customHeight="1">
      <c r="A63" s="2">
        <f t="shared" si="8"/>
        <v>56</v>
      </c>
      <c r="B63" s="35">
        <v>1056</v>
      </c>
      <c r="C63" s="4"/>
      <c r="D63" s="4"/>
      <c r="E63" s="4"/>
      <c r="F63" s="4"/>
      <c r="G63" s="35">
        <f t="shared" si="9"/>
        <v>0</v>
      </c>
      <c r="H63" s="4"/>
      <c r="I63" s="4"/>
      <c r="J63" s="4"/>
      <c r="K63" s="4"/>
      <c r="L63" s="2">
        <f t="shared" si="14"/>
        <v>0</v>
      </c>
      <c r="M63" s="2">
        <f t="shared" si="10"/>
        <v>0</v>
      </c>
      <c r="N63" s="2">
        <f t="shared" si="11"/>
        <v>0</v>
      </c>
      <c r="O63" s="2">
        <f t="shared" si="12"/>
        <v>0</v>
      </c>
      <c r="P63" s="35">
        <f t="shared" si="13"/>
        <v>0</v>
      </c>
    </row>
    <row r="64" spans="1:16" ht="24" customHeight="1">
      <c r="A64" s="2">
        <f t="shared" si="8"/>
        <v>57</v>
      </c>
      <c r="B64" s="35">
        <v>1057</v>
      </c>
      <c r="C64" s="4"/>
      <c r="D64" s="4"/>
      <c r="E64" s="4"/>
      <c r="F64" s="4"/>
      <c r="G64" s="35">
        <f t="shared" si="9"/>
        <v>0</v>
      </c>
      <c r="H64" s="4"/>
      <c r="I64" s="4"/>
      <c r="J64" s="4"/>
      <c r="K64" s="4"/>
      <c r="L64" s="2">
        <f t="shared" si="14"/>
        <v>0</v>
      </c>
      <c r="M64" s="2">
        <f t="shared" si="10"/>
        <v>0</v>
      </c>
      <c r="N64" s="2">
        <f t="shared" si="11"/>
        <v>0</v>
      </c>
      <c r="O64" s="2">
        <f t="shared" si="12"/>
        <v>0</v>
      </c>
      <c r="P64" s="35">
        <f t="shared" si="13"/>
        <v>0</v>
      </c>
    </row>
    <row r="65" spans="1:16" ht="24" customHeight="1">
      <c r="A65" s="2">
        <f t="shared" si="8"/>
        <v>58</v>
      </c>
      <c r="B65" s="35">
        <v>1058</v>
      </c>
      <c r="C65" s="4"/>
      <c r="D65" s="4"/>
      <c r="E65" s="4"/>
      <c r="F65" s="4"/>
      <c r="G65" s="35">
        <f t="shared" si="9"/>
        <v>0</v>
      </c>
      <c r="H65" s="4"/>
      <c r="I65" s="4"/>
      <c r="J65" s="4"/>
      <c r="K65" s="4"/>
      <c r="L65" s="2">
        <f t="shared" si="14"/>
        <v>0</v>
      </c>
      <c r="M65" s="2">
        <f t="shared" si="10"/>
        <v>0</v>
      </c>
      <c r="N65" s="2">
        <f t="shared" si="11"/>
        <v>0</v>
      </c>
      <c r="O65" s="2">
        <f t="shared" si="12"/>
        <v>0</v>
      </c>
      <c r="P65" s="35">
        <f t="shared" si="13"/>
        <v>0</v>
      </c>
    </row>
    <row r="66" spans="1:16" ht="24" customHeight="1">
      <c r="A66" s="2">
        <f t="shared" si="8"/>
        <v>59</v>
      </c>
      <c r="B66" s="35">
        <v>1059</v>
      </c>
      <c r="C66" s="4"/>
      <c r="D66" s="4"/>
      <c r="E66" s="4"/>
      <c r="F66" s="4"/>
      <c r="G66" s="35">
        <f t="shared" si="9"/>
        <v>0</v>
      </c>
      <c r="H66" s="4"/>
      <c r="I66" s="4"/>
      <c r="J66" s="4"/>
      <c r="K66" s="4"/>
      <c r="L66" s="2">
        <f t="shared" si="14"/>
        <v>0</v>
      </c>
      <c r="M66" s="2">
        <f t="shared" si="10"/>
        <v>0</v>
      </c>
      <c r="N66" s="2">
        <f t="shared" si="11"/>
        <v>0</v>
      </c>
      <c r="O66" s="2">
        <f t="shared" si="12"/>
        <v>0</v>
      </c>
      <c r="P66" s="35">
        <f t="shared" si="13"/>
        <v>0</v>
      </c>
    </row>
    <row r="67" spans="1:16" ht="24" customHeight="1">
      <c r="A67" s="2">
        <f t="shared" si="8"/>
        <v>60</v>
      </c>
      <c r="B67" s="35">
        <v>1060</v>
      </c>
      <c r="C67" s="4"/>
      <c r="D67" s="4"/>
      <c r="E67" s="4"/>
      <c r="F67" s="4"/>
      <c r="G67" s="35">
        <f t="shared" si="9"/>
        <v>0</v>
      </c>
      <c r="H67" s="4"/>
      <c r="I67" s="4"/>
      <c r="J67" s="4"/>
      <c r="K67" s="4"/>
      <c r="L67" s="2">
        <f t="shared" si="14"/>
        <v>0</v>
      </c>
      <c r="M67" s="2">
        <f t="shared" si="10"/>
        <v>0</v>
      </c>
      <c r="N67" s="2">
        <f t="shared" si="11"/>
        <v>0</v>
      </c>
      <c r="O67" s="2">
        <f t="shared" si="12"/>
        <v>0</v>
      </c>
      <c r="P67" s="35">
        <f t="shared" si="13"/>
        <v>0</v>
      </c>
    </row>
    <row r="68" spans="1:16" ht="24" customHeight="1">
      <c r="A68" s="2">
        <f t="shared" si="8"/>
        <v>61</v>
      </c>
      <c r="B68" s="35">
        <v>1061</v>
      </c>
      <c r="C68" s="4"/>
      <c r="D68" s="4"/>
      <c r="E68" s="4"/>
      <c r="F68" s="4"/>
      <c r="G68" s="35">
        <f t="shared" si="9"/>
        <v>0</v>
      </c>
      <c r="H68" s="4"/>
      <c r="I68" s="4"/>
      <c r="J68" s="4"/>
      <c r="K68" s="4"/>
      <c r="L68" s="2">
        <f t="shared" si="14"/>
        <v>0</v>
      </c>
      <c r="M68" s="2">
        <f t="shared" si="10"/>
        <v>0</v>
      </c>
      <c r="N68" s="2">
        <f t="shared" si="11"/>
        <v>0</v>
      </c>
      <c r="O68" s="2">
        <f t="shared" si="12"/>
        <v>0</v>
      </c>
      <c r="P68" s="35">
        <f t="shared" si="13"/>
        <v>0</v>
      </c>
    </row>
    <row r="69" spans="1:16" ht="24" customHeight="1">
      <c r="A69" s="2">
        <f t="shared" si="8"/>
        <v>62</v>
      </c>
      <c r="B69" s="35">
        <v>1062</v>
      </c>
      <c r="C69" s="4"/>
      <c r="D69" s="4"/>
      <c r="E69" s="4"/>
      <c r="F69" s="4"/>
      <c r="G69" s="35">
        <f t="shared" si="9"/>
        <v>0</v>
      </c>
      <c r="H69" s="4"/>
      <c r="I69" s="4"/>
      <c r="J69" s="4"/>
      <c r="K69" s="4"/>
      <c r="L69" s="2">
        <f t="shared" si="14"/>
        <v>0</v>
      </c>
      <c r="M69" s="2">
        <f t="shared" si="10"/>
        <v>0</v>
      </c>
      <c r="N69" s="2">
        <f t="shared" si="11"/>
        <v>0</v>
      </c>
      <c r="O69" s="2">
        <f t="shared" si="12"/>
        <v>0</v>
      </c>
      <c r="P69" s="35">
        <f t="shared" si="13"/>
        <v>0</v>
      </c>
    </row>
    <row r="70" spans="1:16" ht="24" customHeight="1">
      <c r="A70" s="2">
        <f t="shared" si="8"/>
        <v>63</v>
      </c>
      <c r="B70" s="35">
        <v>1063</v>
      </c>
      <c r="C70" s="4"/>
      <c r="D70" s="4"/>
      <c r="E70" s="4"/>
      <c r="F70" s="4"/>
      <c r="G70" s="35">
        <f t="shared" si="9"/>
        <v>0</v>
      </c>
      <c r="H70" s="4"/>
      <c r="I70" s="4"/>
      <c r="J70" s="4"/>
      <c r="K70" s="4"/>
      <c r="L70" s="2">
        <f t="shared" si="14"/>
        <v>0</v>
      </c>
      <c r="M70" s="2">
        <f t="shared" si="10"/>
        <v>0</v>
      </c>
      <c r="N70" s="2">
        <f t="shared" si="11"/>
        <v>0</v>
      </c>
      <c r="O70" s="2">
        <f t="shared" si="12"/>
        <v>0</v>
      </c>
      <c r="P70" s="35">
        <f t="shared" si="13"/>
        <v>0</v>
      </c>
    </row>
    <row r="71" spans="1:16" ht="24" customHeight="1">
      <c r="A71" s="2">
        <f t="shared" si="8"/>
        <v>64</v>
      </c>
      <c r="B71" s="35">
        <v>1064</v>
      </c>
      <c r="C71" s="4"/>
      <c r="D71" s="4"/>
      <c r="E71" s="4"/>
      <c r="F71" s="4"/>
      <c r="G71" s="35">
        <f t="shared" si="9"/>
        <v>0</v>
      </c>
      <c r="H71" s="4"/>
      <c r="I71" s="4"/>
      <c r="J71" s="4"/>
      <c r="K71" s="4"/>
      <c r="L71" s="2">
        <f t="shared" si="14"/>
        <v>0</v>
      </c>
      <c r="M71" s="2">
        <f t="shared" si="10"/>
        <v>0</v>
      </c>
      <c r="N71" s="2">
        <f t="shared" si="11"/>
        <v>0</v>
      </c>
      <c r="O71" s="2">
        <f t="shared" si="12"/>
        <v>0</v>
      </c>
      <c r="P71" s="35">
        <f t="shared" si="13"/>
        <v>0</v>
      </c>
    </row>
    <row r="72" spans="1:16" ht="24" customHeight="1">
      <c r="A72" s="2">
        <f t="shared" si="8"/>
        <v>65</v>
      </c>
      <c r="B72" s="35">
        <v>1065</v>
      </c>
      <c r="C72" s="4"/>
      <c r="D72" s="4"/>
      <c r="E72" s="4"/>
      <c r="F72" s="4"/>
      <c r="G72" s="35">
        <f t="shared" ref="G72:G78" si="15">SUM(C72:F72)</f>
        <v>0</v>
      </c>
      <c r="H72" s="4"/>
      <c r="I72" s="4"/>
      <c r="J72" s="4"/>
      <c r="K72" s="4"/>
      <c r="L72" s="2">
        <f t="shared" si="14"/>
        <v>0</v>
      </c>
      <c r="M72" s="2">
        <f t="shared" si="10"/>
        <v>0</v>
      </c>
      <c r="N72" s="2">
        <f t="shared" si="11"/>
        <v>0</v>
      </c>
      <c r="O72" s="2">
        <f t="shared" si="12"/>
        <v>0</v>
      </c>
      <c r="P72" s="35">
        <f t="shared" si="13"/>
        <v>0</v>
      </c>
    </row>
    <row r="73" spans="1:16" ht="24" customHeight="1">
      <c r="A73" s="2">
        <f t="shared" si="8"/>
        <v>66</v>
      </c>
      <c r="B73" s="35">
        <v>1066</v>
      </c>
      <c r="C73" s="4"/>
      <c r="D73" s="4"/>
      <c r="E73" s="4"/>
      <c r="F73" s="4"/>
      <c r="G73" s="35">
        <f t="shared" si="15"/>
        <v>0</v>
      </c>
      <c r="H73" s="4"/>
      <c r="I73" s="4"/>
      <c r="J73" s="4"/>
      <c r="K73" s="4"/>
      <c r="L73" s="2">
        <f t="shared" si="14"/>
        <v>0</v>
      </c>
      <c r="M73" s="2">
        <f t="shared" si="10"/>
        <v>0</v>
      </c>
      <c r="N73" s="2">
        <f t="shared" si="11"/>
        <v>0</v>
      </c>
      <c r="O73" s="2">
        <f t="shared" si="12"/>
        <v>0</v>
      </c>
      <c r="P73" s="35">
        <f t="shared" si="13"/>
        <v>0</v>
      </c>
    </row>
    <row r="74" spans="1:16" ht="24" customHeight="1">
      <c r="A74" s="2">
        <f t="shared" si="8"/>
        <v>67</v>
      </c>
      <c r="B74" s="35">
        <v>1067</v>
      </c>
      <c r="C74" s="4"/>
      <c r="D74" s="4"/>
      <c r="E74" s="4"/>
      <c r="F74" s="4"/>
      <c r="G74" s="35">
        <f t="shared" si="15"/>
        <v>0</v>
      </c>
      <c r="H74" s="4"/>
      <c r="I74" s="4"/>
      <c r="J74" s="4"/>
      <c r="K74" s="4"/>
      <c r="L74" s="2">
        <f t="shared" si="14"/>
        <v>0</v>
      </c>
      <c r="M74" s="2">
        <f t="shared" si="10"/>
        <v>0</v>
      </c>
      <c r="N74" s="2">
        <f t="shared" si="11"/>
        <v>0</v>
      </c>
      <c r="O74" s="2">
        <f t="shared" si="12"/>
        <v>0</v>
      </c>
      <c r="P74" s="35">
        <f t="shared" si="13"/>
        <v>0</v>
      </c>
    </row>
    <row r="75" spans="1:16" ht="24" customHeight="1">
      <c r="A75" s="2">
        <f t="shared" si="8"/>
        <v>68</v>
      </c>
      <c r="B75" s="35">
        <v>1068</v>
      </c>
      <c r="C75" s="4"/>
      <c r="D75" s="4"/>
      <c r="E75" s="4"/>
      <c r="F75" s="4"/>
      <c r="G75" s="35">
        <f t="shared" si="15"/>
        <v>0</v>
      </c>
      <c r="H75" s="4"/>
      <c r="I75" s="4"/>
      <c r="J75" s="4"/>
      <c r="K75" s="4"/>
      <c r="L75" s="2">
        <f t="shared" si="14"/>
        <v>0</v>
      </c>
      <c r="M75" s="2">
        <f t="shared" si="10"/>
        <v>0</v>
      </c>
      <c r="N75" s="2">
        <f t="shared" si="11"/>
        <v>0</v>
      </c>
      <c r="O75" s="2">
        <f t="shared" si="12"/>
        <v>0</v>
      </c>
      <c r="P75" s="35">
        <f t="shared" si="13"/>
        <v>0</v>
      </c>
    </row>
    <row r="76" spans="1:16" ht="24" customHeight="1">
      <c r="A76" s="2">
        <f t="shared" si="8"/>
        <v>69</v>
      </c>
      <c r="B76" s="35">
        <v>1069</v>
      </c>
      <c r="C76" s="4"/>
      <c r="D76" s="4"/>
      <c r="E76" s="4"/>
      <c r="F76" s="4"/>
      <c r="G76" s="35">
        <f t="shared" si="15"/>
        <v>0</v>
      </c>
      <c r="H76" s="4"/>
      <c r="I76" s="4"/>
      <c r="J76" s="4"/>
      <c r="K76" s="4"/>
      <c r="L76" s="2">
        <f t="shared" si="14"/>
        <v>0</v>
      </c>
      <c r="M76" s="2">
        <f t="shared" si="10"/>
        <v>0</v>
      </c>
      <c r="N76" s="2">
        <f t="shared" si="11"/>
        <v>0</v>
      </c>
      <c r="O76" s="2">
        <f t="shared" si="12"/>
        <v>0</v>
      </c>
      <c r="P76" s="35">
        <f t="shared" si="13"/>
        <v>0</v>
      </c>
    </row>
    <row r="77" spans="1:16" ht="24" customHeight="1">
      <c r="A77" s="2">
        <f t="shared" si="8"/>
        <v>70</v>
      </c>
      <c r="B77" s="35">
        <v>1070</v>
      </c>
      <c r="C77" s="4"/>
      <c r="D77" s="4"/>
      <c r="E77" s="4"/>
      <c r="F77" s="4"/>
      <c r="G77" s="35">
        <f t="shared" si="15"/>
        <v>0</v>
      </c>
      <c r="H77" s="4"/>
      <c r="I77" s="4"/>
      <c r="J77" s="4"/>
      <c r="K77" s="4"/>
      <c r="L77" s="2">
        <f t="shared" si="14"/>
        <v>0</v>
      </c>
      <c r="M77" s="2">
        <f t="shared" si="10"/>
        <v>0</v>
      </c>
      <c r="N77" s="2">
        <f t="shared" si="11"/>
        <v>0</v>
      </c>
      <c r="O77" s="2">
        <f t="shared" si="12"/>
        <v>0</v>
      </c>
      <c r="P77" s="35">
        <f t="shared" si="13"/>
        <v>0</v>
      </c>
    </row>
    <row r="78" spans="1:16" ht="24" customHeight="1">
      <c r="A78" s="2">
        <f t="shared" si="8"/>
        <v>71</v>
      </c>
      <c r="B78" s="35">
        <v>1071</v>
      </c>
      <c r="C78" s="4"/>
      <c r="D78" s="4"/>
      <c r="E78" s="4"/>
      <c r="F78" s="4"/>
      <c r="G78" s="35">
        <f t="shared" si="15"/>
        <v>0</v>
      </c>
      <c r="H78" s="4"/>
      <c r="I78" s="4"/>
      <c r="J78" s="4"/>
      <c r="K78" s="4"/>
      <c r="L78" s="2">
        <f t="shared" si="14"/>
        <v>0</v>
      </c>
      <c r="M78" s="2">
        <f t="shared" si="10"/>
        <v>0</v>
      </c>
      <c r="N78" s="2">
        <f t="shared" si="11"/>
        <v>0</v>
      </c>
      <c r="O78" s="2">
        <f t="shared" si="12"/>
        <v>0</v>
      </c>
      <c r="P78" s="35">
        <f t="shared" si="13"/>
        <v>0</v>
      </c>
    </row>
    <row r="79" spans="1:16" ht="24" customHeight="1">
      <c r="A79" s="2">
        <f t="shared" ref="A79:A86" si="16">SUM(A78+1)</f>
        <v>72</v>
      </c>
      <c r="B79" s="35">
        <v>1072</v>
      </c>
      <c r="C79" s="4"/>
      <c r="D79" s="4"/>
      <c r="E79" s="4"/>
      <c r="F79" s="4"/>
      <c r="G79" s="35">
        <f t="shared" ref="G79:G86" si="17">SUM(C79:F79)</f>
        <v>0</v>
      </c>
      <c r="H79" s="4"/>
      <c r="I79" s="4"/>
      <c r="J79" s="4"/>
      <c r="K79" s="4"/>
      <c r="L79" s="2">
        <f t="shared" ref="L79:L86" si="18">C79</f>
        <v>0</v>
      </c>
      <c r="M79" s="2">
        <f t="shared" ref="M79:M86" si="19">D79</f>
        <v>0</v>
      </c>
      <c r="N79" s="2">
        <f t="shared" ref="N79:N86" si="20">E79</f>
        <v>0</v>
      </c>
      <c r="O79" s="2">
        <f t="shared" ref="O79:O86" si="21">F79</f>
        <v>0</v>
      </c>
      <c r="P79" s="35">
        <f t="shared" ref="P79:P86" si="22">G79</f>
        <v>0</v>
      </c>
    </row>
    <row r="80" spans="1:16" ht="24" customHeight="1">
      <c r="A80" s="2">
        <f t="shared" si="16"/>
        <v>73</v>
      </c>
      <c r="B80" s="35">
        <v>1073</v>
      </c>
      <c r="C80" s="4"/>
      <c r="D80" s="4"/>
      <c r="E80" s="4"/>
      <c r="F80" s="4"/>
      <c r="G80" s="35">
        <f t="shared" si="17"/>
        <v>0</v>
      </c>
      <c r="H80" s="4"/>
      <c r="I80" s="4"/>
      <c r="J80" s="4"/>
      <c r="K80" s="4"/>
      <c r="L80" s="2">
        <f t="shared" si="18"/>
        <v>0</v>
      </c>
      <c r="M80" s="2">
        <f t="shared" si="19"/>
        <v>0</v>
      </c>
      <c r="N80" s="2">
        <f t="shared" si="20"/>
        <v>0</v>
      </c>
      <c r="O80" s="2">
        <f t="shared" si="21"/>
        <v>0</v>
      </c>
      <c r="P80" s="35">
        <f t="shared" si="22"/>
        <v>0</v>
      </c>
    </row>
    <row r="81" spans="1:16" ht="24" customHeight="1">
      <c r="A81" s="2">
        <f t="shared" si="16"/>
        <v>74</v>
      </c>
      <c r="B81" s="35">
        <v>1074</v>
      </c>
      <c r="C81" s="4"/>
      <c r="D81" s="4"/>
      <c r="E81" s="4"/>
      <c r="F81" s="4"/>
      <c r="G81" s="35">
        <f t="shared" si="17"/>
        <v>0</v>
      </c>
      <c r="H81" s="4"/>
      <c r="I81" s="4"/>
      <c r="J81" s="4"/>
      <c r="K81" s="4"/>
      <c r="L81" s="2">
        <f t="shared" si="18"/>
        <v>0</v>
      </c>
      <c r="M81" s="2">
        <f t="shared" si="19"/>
        <v>0</v>
      </c>
      <c r="N81" s="2">
        <f t="shared" si="20"/>
        <v>0</v>
      </c>
      <c r="O81" s="2">
        <f t="shared" si="21"/>
        <v>0</v>
      </c>
      <c r="P81" s="35">
        <f t="shared" si="22"/>
        <v>0</v>
      </c>
    </row>
    <row r="82" spans="1:16" ht="24" customHeight="1">
      <c r="A82" s="2">
        <f t="shared" si="16"/>
        <v>75</v>
      </c>
      <c r="B82" s="35">
        <v>1075</v>
      </c>
      <c r="C82" s="4"/>
      <c r="D82" s="4"/>
      <c r="E82" s="4"/>
      <c r="F82" s="4"/>
      <c r="G82" s="35">
        <f t="shared" si="17"/>
        <v>0</v>
      </c>
      <c r="H82" s="4"/>
      <c r="I82" s="4"/>
      <c r="J82" s="4"/>
      <c r="K82" s="4"/>
      <c r="L82" s="2">
        <f t="shared" si="18"/>
        <v>0</v>
      </c>
      <c r="M82" s="2">
        <f t="shared" si="19"/>
        <v>0</v>
      </c>
      <c r="N82" s="2">
        <f t="shared" si="20"/>
        <v>0</v>
      </c>
      <c r="O82" s="2">
        <f t="shared" si="21"/>
        <v>0</v>
      </c>
      <c r="P82" s="35">
        <f t="shared" si="22"/>
        <v>0</v>
      </c>
    </row>
    <row r="83" spans="1:16" ht="24" customHeight="1">
      <c r="A83" s="2">
        <f t="shared" si="16"/>
        <v>76</v>
      </c>
      <c r="B83" s="35">
        <v>1076</v>
      </c>
      <c r="C83" s="4"/>
      <c r="D83" s="4"/>
      <c r="E83" s="4"/>
      <c r="F83" s="4"/>
      <c r="G83" s="35">
        <f t="shared" si="17"/>
        <v>0</v>
      </c>
      <c r="H83" s="4"/>
      <c r="I83" s="4"/>
      <c r="J83" s="4"/>
      <c r="K83" s="4"/>
      <c r="L83" s="2">
        <f t="shared" si="18"/>
        <v>0</v>
      </c>
      <c r="M83" s="2">
        <f t="shared" si="19"/>
        <v>0</v>
      </c>
      <c r="N83" s="2">
        <f t="shared" si="20"/>
        <v>0</v>
      </c>
      <c r="O83" s="2">
        <f t="shared" si="21"/>
        <v>0</v>
      </c>
      <c r="P83" s="35">
        <f t="shared" si="22"/>
        <v>0</v>
      </c>
    </row>
    <row r="84" spans="1:16" ht="24" customHeight="1">
      <c r="A84" s="2">
        <f t="shared" si="16"/>
        <v>77</v>
      </c>
      <c r="B84" s="35">
        <v>1077</v>
      </c>
      <c r="C84" s="4"/>
      <c r="D84" s="4"/>
      <c r="E84" s="4"/>
      <c r="F84" s="4"/>
      <c r="G84" s="35">
        <f t="shared" si="17"/>
        <v>0</v>
      </c>
      <c r="H84" s="4"/>
      <c r="I84" s="4"/>
      <c r="J84" s="4"/>
      <c r="K84" s="4"/>
      <c r="L84" s="2">
        <f t="shared" si="18"/>
        <v>0</v>
      </c>
      <c r="M84" s="2">
        <f t="shared" si="19"/>
        <v>0</v>
      </c>
      <c r="N84" s="2">
        <f t="shared" si="20"/>
        <v>0</v>
      </c>
      <c r="O84" s="2">
        <f t="shared" si="21"/>
        <v>0</v>
      </c>
      <c r="P84" s="35">
        <f t="shared" si="22"/>
        <v>0</v>
      </c>
    </row>
    <row r="85" spans="1:16" ht="24" customHeight="1">
      <c r="A85" s="2">
        <f t="shared" si="16"/>
        <v>78</v>
      </c>
      <c r="B85" s="35">
        <v>1078</v>
      </c>
      <c r="C85" s="4"/>
      <c r="D85" s="4"/>
      <c r="E85" s="4"/>
      <c r="F85" s="4"/>
      <c r="G85" s="35">
        <f t="shared" si="17"/>
        <v>0</v>
      </c>
      <c r="H85" s="4"/>
      <c r="I85" s="4"/>
      <c r="J85" s="4"/>
      <c r="K85" s="4"/>
      <c r="L85" s="2">
        <f t="shared" si="18"/>
        <v>0</v>
      </c>
      <c r="M85" s="2">
        <f t="shared" si="19"/>
        <v>0</v>
      </c>
      <c r="N85" s="2">
        <f t="shared" si="20"/>
        <v>0</v>
      </c>
      <c r="O85" s="2">
        <f t="shared" si="21"/>
        <v>0</v>
      </c>
      <c r="P85" s="35">
        <f t="shared" si="22"/>
        <v>0</v>
      </c>
    </row>
    <row r="86" spans="1:16" ht="24" customHeight="1">
      <c r="A86" s="2">
        <f t="shared" si="16"/>
        <v>79</v>
      </c>
      <c r="B86" s="35">
        <v>1079</v>
      </c>
      <c r="C86" s="4"/>
      <c r="D86" s="4"/>
      <c r="E86" s="4"/>
      <c r="F86" s="4"/>
      <c r="G86" s="35">
        <f t="shared" si="17"/>
        <v>0</v>
      </c>
      <c r="H86" s="4"/>
      <c r="I86" s="4"/>
      <c r="J86" s="4"/>
      <c r="K86" s="4"/>
      <c r="L86" s="2">
        <f t="shared" si="18"/>
        <v>0</v>
      </c>
      <c r="M86" s="2">
        <f t="shared" si="19"/>
        <v>0</v>
      </c>
      <c r="N86" s="2">
        <f t="shared" si="20"/>
        <v>0</v>
      </c>
      <c r="O86" s="2">
        <f t="shared" si="21"/>
        <v>0</v>
      </c>
      <c r="P86" s="35">
        <f t="shared" si="22"/>
        <v>0</v>
      </c>
    </row>
  </sheetData>
  <mergeCells count="1">
    <mergeCell ref="L6:P6"/>
  </mergeCells>
  <phoneticPr fontId="1" type="noConversion"/>
  <pageMargins left="0.31" right="0.2" top="0.28999999999999998" bottom="0.22" header="0.17" footer="0.18"/>
  <pageSetup paperSize="9" orientation="portrait" r:id="rId1"/>
  <headerFooter alignWithMargins="0">
    <oddFooter>&amp;R&amp;"Times New Roman,Bold"&amp;16Комисия: &amp;"Times New Roman,Regular"1.................................. 
2..................................
3.................................. 
4..................................</oddFooter>
  </headerFooter>
  <rowBreaks count="1" manualBreakCount="1">
    <brk id="3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Q78"/>
  <sheetViews>
    <sheetView workbookViewId="0">
      <selection activeCell="Q11" sqref="Q11"/>
    </sheetView>
  </sheetViews>
  <sheetFormatPr defaultRowHeight="12.75"/>
  <cols>
    <col min="1" max="1" width="6.140625" style="131" customWidth="1"/>
    <col min="2" max="2" width="5.5703125" style="131" customWidth="1"/>
    <col min="3" max="6" width="5.140625" style="131" hidden="1" customWidth="1"/>
    <col min="7" max="7" width="5.7109375" style="131" hidden="1" customWidth="1"/>
    <col min="8" max="8" width="36.140625" style="131" bestFit="1" customWidth="1"/>
    <col min="9" max="9" width="4.5703125" style="158" customWidth="1"/>
    <col min="10" max="10" width="13.140625" style="131" customWidth="1"/>
    <col min="11" max="11" width="38.7109375" style="131" customWidth="1"/>
    <col min="12" max="15" width="4.28515625" style="158" customWidth="1"/>
    <col min="16" max="16" width="5.7109375" style="158" customWidth="1"/>
    <col min="17" max="16384" width="9.140625" style="131"/>
  </cols>
  <sheetData>
    <row r="1" spans="1:17" ht="18.75">
      <c r="A1" s="170"/>
      <c r="B1" s="171"/>
      <c r="C1" s="171"/>
      <c r="D1" s="171"/>
      <c r="E1" s="171"/>
      <c r="F1" s="171"/>
      <c r="G1" s="171"/>
      <c r="H1" s="171" t="s">
        <v>0</v>
      </c>
      <c r="I1" s="171"/>
      <c r="J1" s="171"/>
      <c r="K1" s="171"/>
      <c r="L1" s="172"/>
      <c r="M1" s="172"/>
      <c r="N1" s="172"/>
      <c r="O1" s="172"/>
      <c r="P1" s="172"/>
    </row>
    <row r="2" spans="1:17" ht="18.75">
      <c r="A2" s="170"/>
      <c r="B2" s="173"/>
      <c r="C2" s="173"/>
      <c r="D2" s="173"/>
      <c r="E2" s="173"/>
      <c r="F2" s="173"/>
      <c r="G2" s="173"/>
      <c r="H2" s="173" t="s">
        <v>17</v>
      </c>
      <c r="I2" s="173"/>
      <c r="J2" s="173"/>
      <c r="K2" s="173"/>
      <c r="L2" s="172"/>
      <c r="M2" s="172"/>
      <c r="N2" s="172"/>
      <c r="O2" s="172"/>
      <c r="P2" s="172"/>
    </row>
    <row r="3" spans="1:17" ht="18.75">
      <c r="A3" s="170"/>
      <c r="B3" s="171"/>
      <c r="C3" s="171"/>
      <c r="D3" s="171"/>
      <c r="E3" s="171"/>
      <c r="F3" s="171"/>
      <c r="G3" s="171"/>
      <c r="H3" s="171" t="s">
        <v>15</v>
      </c>
      <c r="I3" s="171"/>
      <c r="J3" s="171"/>
      <c r="K3" s="171"/>
      <c r="L3" s="172"/>
      <c r="M3" s="172"/>
      <c r="N3" s="172"/>
      <c r="O3" s="172"/>
      <c r="P3" s="172"/>
    </row>
    <row r="4" spans="1:17" ht="25.5">
      <c r="H4" s="133" t="s">
        <v>25</v>
      </c>
      <c r="L4" s="136"/>
      <c r="M4" s="136"/>
      <c r="N4" s="136"/>
      <c r="O4" s="136"/>
      <c r="P4" s="136"/>
    </row>
    <row r="5" spans="1:17" ht="18.75">
      <c r="A5" s="134"/>
      <c r="B5" s="134"/>
      <c r="C5" s="135"/>
      <c r="D5" s="135"/>
      <c r="E5" s="135"/>
      <c r="F5" s="135"/>
      <c r="G5" s="135"/>
      <c r="H5" s="134"/>
      <c r="I5" s="132"/>
      <c r="J5" s="132"/>
      <c r="K5" s="132"/>
      <c r="L5" s="132"/>
      <c r="M5" s="132"/>
      <c r="N5" s="132"/>
      <c r="O5" s="132"/>
      <c r="P5" s="136"/>
    </row>
    <row r="6" spans="1:17" ht="15.75" customHeight="1">
      <c r="A6" s="137" t="s">
        <v>1</v>
      </c>
      <c r="B6" s="138" t="s">
        <v>11</v>
      </c>
      <c r="C6" s="139" t="s">
        <v>6</v>
      </c>
      <c r="D6" s="139"/>
      <c r="E6" s="139"/>
      <c r="F6" s="139"/>
      <c r="G6" s="139"/>
      <c r="H6" s="140"/>
      <c r="I6" s="138" t="s">
        <v>4</v>
      </c>
      <c r="J6" s="141"/>
      <c r="K6" s="141"/>
      <c r="L6" s="317" t="s">
        <v>6</v>
      </c>
      <c r="M6" s="317"/>
      <c r="N6" s="317"/>
      <c r="O6" s="317"/>
      <c r="P6" s="317"/>
      <c r="Q6" s="142"/>
    </row>
    <row r="7" spans="1:17" ht="15.75" customHeight="1">
      <c r="A7" s="143" t="s">
        <v>3</v>
      </c>
      <c r="B7" s="144" t="s">
        <v>1</v>
      </c>
      <c r="C7" s="139" t="s">
        <v>7</v>
      </c>
      <c r="D7" s="139" t="s">
        <v>8</v>
      </c>
      <c r="E7" s="139" t="s">
        <v>9</v>
      </c>
      <c r="F7" s="139" t="s">
        <v>10</v>
      </c>
      <c r="G7" s="145" t="s">
        <v>13</v>
      </c>
      <c r="H7" s="146" t="s">
        <v>5</v>
      </c>
      <c r="I7" s="144" t="s">
        <v>1</v>
      </c>
      <c r="J7" s="147" t="s">
        <v>2</v>
      </c>
      <c r="K7" s="144" t="s">
        <v>14</v>
      </c>
      <c r="L7" s="139" t="s">
        <v>7</v>
      </c>
      <c r="M7" s="139" t="s">
        <v>8</v>
      </c>
      <c r="N7" s="139" t="s">
        <v>9</v>
      </c>
      <c r="O7" s="139" t="s">
        <v>10</v>
      </c>
      <c r="P7" s="139" t="s">
        <v>13</v>
      </c>
      <c r="Q7" s="142"/>
    </row>
    <row r="8" spans="1:17" s="150" customFormat="1" ht="20.100000000000001" customHeight="1">
      <c r="A8" s="148">
        <v>1</v>
      </c>
      <c r="B8" s="149">
        <v>1133</v>
      </c>
      <c r="C8" s="148">
        <v>6</v>
      </c>
      <c r="D8" s="148">
        <v>6</v>
      </c>
      <c r="E8" s="148">
        <v>7</v>
      </c>
      <c r="F8" s="148">
        <v>3</v>
      </c>
      <c r="G8" s="149">
        <f t="shared" ref="G8:G39" si="0">SUM(C8:F8)</f>
        <v>22</v>
      </c>
      <c r="H8" s="45" t="s">
        <v>304</v>
      </c>
      <c r="I8" s="160">
        <v>1</v>
      </c>
      <c r="J8" s="160" t="s">
        <v>305</v>
      </c>
      <c r="K8" s="46" t="s">
        <v>460</v>
      </c>
      <c r="L8" s="156">
        <f t="shared" ref="L8:L39" si="1">C8</f>
        <v>6</v>
      </c>
      <c r="M8" s="156">
        <f t="shared" ref="M8:M39" si="2">D8</f>
        <v>6</v>
      </c>
      <c r="N8" s="156">
        <f t="shared" ref="N8:N39" si="3">E8</f>
        <v>7</v>
      </c>
      <c r="O8" s="156">
        <v>3</v>
      </c>
      <c r="P8" s="157">
        <f t="shared" ref="P8:P39" si="4">G8</f>
        <v>22</v>
      </c>
    </row>
    <row r="9" spans="1:17" s="150" customFormat="1" ht="20.100000000000001" customHeight="1">
      <c r="A9" s="148">
        <f t="shared" ref="A9:A33" si="5">SUM(A8+1)</f>
        <v>2</v>
      </c>
      <c r="B9" s="149">
        <v>1107</v>
      </c>
      <c r="C9" s="148">
        <v>6</v>
      </c>
      <c r="D9" s="148">
        <v>6</v>
      </c>
      <c r="E9" s="148">
        <v>6</v>
      </c>
      <c r="F9" s="148">
        <v>3</v>
      </c>
      <c r="G9" s="149">
        <f t="shared" si="0"/>
        <v>21</v>
      </c>
      <c r="H9" s="169" t="s">
        <v>306</v>
      </c>
      <c r="I9" s="46"/>
      <c r="J9" s="162" t="s">
        <v>35</v>
      </c>
      <c r="K9" s="160" t="s">
        <v>43</v>
      </c>
      <c r="L9" s="156">
        <f t="shared" si="1"/>
        <v>6</v>
      </c>
      <c r="M9" s="156">
        <f t="shared" si="2"/>
        <v>6</v>
      </c>
      <c r="N9" s="156">
        <f t="shared" si="3"/>
        <v>6</v>
      </c>
      <c r="O9" s="156">
        <f t="shared" ref="O9:O40" si="6">F9</f>
        <v>3</v>
      </c>
      <c r="P9" s="157">
        <f t="shared" si="4"/>
        <v>21</v>
      </c>
    </row>
    <row r="10" spans="1:17" s="150" customFormat="1" ht="20.100000000000001" customHeight="1">
      <c r="A10" s="148">
        <f t="shared" si="5"/>
        <v>3</v>
      </c>
      <c r="B10" s="149">
        <v>1168</v>
      </c>
      <c r="C10" s="151">
        <v>6</v>
      </c>
      <c r="D10" s="151">
        <v>4</v>
      </c>
      <c r="E10" s="151">
        <v>6</v>
      </c>
      <c r="F10" s="151">
        <v>3</v>
      </c>
      <c r="G10" s="149">
        <f t="shared" si="0"/>
        <v>19</v>
      </c>
      <c r="H10" s="163" t="s">
        <v>307</v>
      </c>
      <c r="I10" s="46"/>
      <c r="J10" s="162" t="s">
        <v>35</v>
      </c>
      <c r="K10" s="160" t="s">
        <v>100</v>
      </c>
      <c r="L10" s="156">
        <f t="shared" si="1"/>
        <v>6</v>
      </c>
      <c r="M10" s="156">
        <f t="shared" si="2"/>
        <v>4</v>
      </c>
      <c r="N10" s="156">
        <f t="shared" si="3"/>
        <v>6</v>
      </c>
      <c r="O10" s="156">
        <f t="shared" si="6"/>
        <v>3</v>
      </c>
      <c r="P10" s="157">
        <f t="shared" si="4"/>
        <v>19</v>
      </c>
    </row>
    <row r="11" spans="1:17" s="150" customFormat="1" ht="20.100000000000001" customHeight="1">
      <c r="A11" s="148">
        <f t="shared" si="5"/>
        <v>4</v>
      </c>
      <c r="B11" s="149">
        <v>1135</v>
      </c>
      <c r="C11" s="148">
        <v>6</v>
      </c>
      <c r="D11" s="148">
        <v>6</v>
      </c>
      <c r="E11" s="148">
        <v>2</v>
      </c>
      <c r="F11" s="148">
        <v>5</v>
      </c>
      <c r="G11" s="149">
        <f t="shared" si="0"/>
        <v>19</v>
      </c>
      <c r="H11" s="45" t="s">
        <v>308</v>
      </c>
      <c r="I11" s="160">
        <v>2</v>
      </c>
      <c r="J11" s="160" t="s">
        <v>305</v>
      </c>
      <c r="K11" s="46" t="s">
        <v>460</v>
      </c>
      <c r="L11" s="156">
        <f t="shared" si="1"/>
        <v>6</v>
      </c>
      <c r="M11" s="156">
        <f t="shared" si="2"/>
        <v>6</v>
      </c>
      <c r="N11" s="156">
        <f t="shared" si="3"/>
        <v>2</v>
      </c>
      <c r="O11" s="156">
        <f t="shared" si="6"/>
        <v>5</v>
      </c>
      <c r="P11" s="157">
        <f t="shared" si="4"/>
        <v>19</v>
      </c>
    </row>
    <row r="12" spans="1:17" s="150" customFormat="1" ht="20.100000000000001" customHeight="1">
      <c r="A12" s="148">
        <f t="shared" si="5"/>
        <v>5</v>
      </c>
      <c r="B12" s="149">
        <v>1123</v>
      </c>
      <c r="C12" s="148">
        <v>4</v>
      </c>
      <c r="D12" s="148">
        <v>6</v>
      </c>
      <c r="E12" s="148">
        <v>1</v>
      </c>
      <c r="F12" s="148">
        <v>7</v>
      </c>
      <c r="G12" s="149">
        <f t="shared" si="0"/>
        <v>18</v>
      </c>
      <c r="H12" s="169" t="s">
        <v>309</v>
      </c>
      <c r="I12" s="46"/>
      <c r="J12" s="162" t="s">
        <v>35</v>
      </c>
      <c r="K12" s="160" t="s">
        <v>43</v>
      </c>
      <c r="L12" s="152">
        <f t="shared" si="1"/>
        <v>4</v>
      </c>
      <c r="M12" s="152">
        <f t="shared" si="2"/>
        <v>6</v>
      </c>
      <c r="N12" s="152">
        <f t="shared" si="3"/>
        <v>1</v>
      </c>
      <c r="O12" s="152">
        <f t="shared" si="6"/>
        <v>7</v>
      </c>
      <c r="P12" s="153">
        <f t="shared" si="4"/>
        <v>18</v>
      </c>
    </row>
    <row r="13" spans="1:17" s="150" customFormat="1" ht="20.100000000000001" customHeight="1">
      <c r="A13" s="148">
        <f t="shared" si="5"/>
        <v>6</v>
      </c>
      <c r="B13" s="149">
        <v>1152</v>
      </c>
      <c r="C13" s="151">
        <v>6</v>
      </c>
      <c r="D13" s="151">
        <v>6</v>
      </c>
      <c r="E13" s="151">
        <v>1</v>
      </c>
      <c r="F13" s="151">
        <v>2</v>
      </c>
      <c r="G13" s="149">
        <f t="shared" si="0"/>
        <v>15</v>
      </c>
      <c r="H13" s="45" t="s">
        <v>310</v>
      </c>
      <c r="I13" s="159" t="s">
        <v>110</v>
      </c>
      <c r="J13" s="160" t="s">
        <v>32</v>
      </c>
      <c r="K13" s="46" t="s">
        <v>33</v>
      </c>
      <c r="L13" s="148">
        <f t="shared" si="1"/>
        <v>6</v>
      </c>
      <c r="M13" s="148">
        <f t="shared" si="2"/>
        <v>6</v>
      </c>
      <c r="N13" s="148">
        <f t="shared" si="3"/>
        <v>1</v>
      </c>
      <c r="O13" s="148">
        <f t="shared" si="6"/>
        <v>2</v>
      </c>
      <c r="P13" s="149">
        <f t="shared" si="4"/>
        <v>15</v>
      </c>
    </row>
    <row r="14" spans="1:17" s="150" customFormat="1" ht="20.100000000000001" customHeight="1">
      <c r="A14" s="148">
        <f t="shared" si="5"/>
        <v>7</v>
      </c>
      <c r="B14" s="149">
        <v>1110</v>
      </c>
      <c r="C14" s="148">
        <v>6</v>
      </c>
      <c r="D14" s="148">
        <v>6</v>
      </c>
      <c r="E14" s="148">
        <v>1</v>
      </c>
      <c r="F14" s="148">
        <v>1</v>
      </c>
      <c r="G14" s="149">
        <f t="shared" si="0"/>
        <v>14</v>
      </c>
      <c r="H14" s="45" t="s">
        <v>468</v>
      </c>
      <c r="I14" s="46">
        <v>1</v>
      </c>
      <c r="J14" s="46" t="s">
        <v>35</v>
      </c>
      <c r="K14" s="46" t="s">
        <v>36</v>
      </c>
      <c r="L14" s="148">
        <f t="shared" si="1"/>
        <v>6</v>
      </c>
      <c r="M14" s="148">
        <f t="shared" si="2"/>
        <v>6</v>
      </c>
      <c r="N14" s="148">
        <f t="shared" si="3"/>
        <v>1</v>
      </c>
      <c r="O14" s="148">
        <f t="shared" si="6"/>
        <v>1</v>
      </c>
      <c r="P14" s="149">
        <f t="shared" si="4"/>
        <v>14</v>
      </c>
    </row>
    <row r="15" spans="1:17" s="150" customFormat="1" ht="20.100000000000001" customHeight="1">
      <c r="A15" s="148">
        <f t="shared" si="5"/>
        <v>8</v>
      </c>
      <c r="B15" s="149">
        <v>1144</v>
      </c>
      <c r="C15" s="148">
        <v>6</v>
      </c>
      <c r="D15" s="148">
        <v>6</v>
      </c>
      <c r="E15" s="148">
        <v>0</v>
      </c>
      <c r="F15" s="148">
        <v>0</v>
      </c>
      <c r="G15" s="149">
        <f t="shared" si="0"/>
        <v>12</v>
      </c>
      <c r="H15" s="161" t="s">
        <v>311</v>
      </c>
      <c r="I15" s="164">
        <v>3</v>
      </c>
      <c r="J15" s="164" t="s">
        <v>56</v>
      </c>
      <c r="K15" s="160" t="s">
        <v>57</v>
      </c>
      <c r="L15" s="148">
        <f t="shared" si="1"/>
        <v>6</v>
      </c>
      <c r="M15" s="148">
        <f t="shared" si="2"/>
        <v>6</v>
      </c>
      <c r="N15" s="148">
        <f t="shared" si="3"/>
        <v>0</v>
      </c>
      <c r="O15" s="148">
        <f t="shared" si="6"/>
        <v>0</v>
      </c>
      <c r="P15" s="149">
        <f t="shared" si="4"/>
        <v>12</v>
      </c>
    </row>
    <row r="16" spans="1:17" s="150" customFormat="1" ht="20.100000000000001" customHeight="1">
      <c r="A16" s="148">
        <f t="shared" si="5"/>
        <v>9</v>
      </c>
      <c r="B16" s="149">
        <v>1143</v>
      </c>
      <c r="C16" s="148">
        <v>4</v>
      </c>
      <c r="D16" s="148">
        <v>3</v>
      </c>
      <c r="E16" s="148">
        <v>4</v>
      </c>
      <c r="F16" s="148">
        <v>1</v>
      </c>
      <c r="G16" s="149">
        <f t="shared" si="0"/>
        <v>12</v>
      </c>
      <c r="H16" s="45" t="s">
        <v>312</v>
      </c>
      <c r="I16" s="46">
        <v>1</v>
      </c>
      <c r="J16" s="46" t="s">
        <v>28</v>
      </c>
      <c r="K16" s="46" t="s">
        <v>29</v>
      </c>
      <c r="L16" s="148">
        <f t="shared" si="1"/>
        <v>4</v>
      </c>
      <c r="M16" s="148">
        <f t="shared" si="2"/>
        <v>3</v>
      </c>
      <c r="N16" s="148">
        <f t="shared" si="3"/>
        <v>4</v>
      </c>
      <c r="O16" s="148">
        <f t="shared" si="6"/>
        <v>1</v>
      </c>
      <c r="P16" s="149">
        <f t="shared" si="4"/>
        <v>12</v>
      </c>
    </row>
    <row r="17" spans="1:16" s="150" customFormat="1" ht="20.100000000000001" customHeight="1">
      <c r="A17" s="148">
        <f t="shared" si="5"/>
        <v>10</v>
      </c>
      <c r="B17" s="149">
        <v>1122</v>
      </c>
      <c r="C17" s="148">
        <v>6</v>
      </c>
      <c r="D17" s="148">
        <v>6</v>
      </c>
      <c r="E17" s="148">
        <v>0</v>
      </c>
      <c r="F17" s="148">
        <v>0</v>
      </c>
      <c r="G17" s="149">
        <f t="shared" si="0"/>
        <v>12</v>
      </c>
      <c r="H17" s="45" t="s">
        <v>313</v>
      </c>
      <c r="I17" s="46">
        <v>1</v>
      </c>
      <c r="J17" s="160" t="s">
        <v>103</v>
      </c>
      <c r="K17" s="160" t="s">
        <v>104</v>
      </c>
      <c r="L17" s="148">
        <f t="shared" si="1"/>
        <v>6</v>
      </c>
      <c r="M17" s="148">
        <f t="shared" si="2"/>
        <v>6</v>
      </c>
      <c r="N17" s="148">
        <f t="shared" si="3"/>
        <v>0</v>
      </c>
      <c r="O17" s="148">
        <f t="shared" si="6"/>
        <v>0</v>
      </c>
      <c r="P17" s="149">
        <f t="shared" si="4"/>
        <v>12</v>
      </c>
    </row>
    <row r="18" spans="1:16" s="150" customFormat="1" ht="20.100000000000001" customHeight="1">
      <c r="A18" s="148">
        <f t="shared" si="5"/>
        <v>11</v>
      </c>
      <c r="B18" s="149">
        <v>1165</v>
      </c>
      <c r="C18" s="151">
        <v>6</v>
      </c>
      <c r="D18" s="151">
        <v>3</v>
      </c>
      <c r="E18" s="151">
        <v>0</v>
      </c>
      <c r="F18" s="151">
        <v>2</v>
      </c>
      <c r="G18" s="149">
        <f t="shared" si="0"/>
        <v>11</v>
      </c>
      <c r="H18" s="45" t="s">
        <v>314</v>
      </c>
      <c r="I18" s="46">
        <v>1</v>
      </c>
      <c r="J18" s="46" t="s">
        <v>50</v>
      </c>
      <c r="K18" s="46" t="s">
        <v>51</v>
      </c>
      <c r="L18" s="148">
        <f t="shared" si="1"/>
        <v>6</v>
      </c>
      <c r="M18" s="148">
        <f t="shared" si="2"/>
        <v>3</v>
      </c>
      <c r="N18" s="148">
        <f t="shared" si="3"/>
        <v>0</v>
      </c>
      <c r="O18" s="148">
        <f t="shared" si="6"/>
        <v>2</v>
      </c>
      <c r="P18" s="149">
        <f t="shared" si="4"/>
        <v>11</v>
      </c>
    </row>
    <row r="19" spans="1:16" s="150" customFormat="1" ht="20.100000000000001" customHeight="1">
      <c r="A19" s="148">
        <f t="shared" si="5"/>
        <v>12</v>
      </c>
      <c r="B19" s="149">
        <v>1126</v>
      </c>
      <c r="C19" s="148">
        <v>4</v>
      </c>
      <c r="D19" s="148">
        <v>6</v>
      </c>
      <c r="E19" s="148">
        <v>0</v>
      </c>
      <c r="F19" s="148">
        <v>0</v>
      </c>
      <c r="G19" s="149">
        <f t="shared" si="0"/>
        <v>10</v>
      </c>
      <c r="H19" s="169" t="s">
        <v>315</v>
      </c>
      <c r="I19" s="46"/>
      <c r="J19" s="162" t="s">
        <v>35</v>
      </c>
      <c r="K19" s="160" t="s">
        <v>43</v>
      </c>
      <c r="L19" s="148">
        <f t="shared" si="1"/>
        <v>4</v>
      </c>
      <c r="M19" s="148">
        <f t="shared" si="2"/>
        <v>6</v>
      </c>
      <c r="N19" s="148">
        <f t="shared" si="3"/>
        <v>0</v>
      </c>
      <c r="O19" s="148">
        <f t="shared" si="6"/>
        <v>0</v>
      </c>
      <c r="P19" s="149">
        <f t="shared" si="4"/>
        <v>10</v>
      </c>
    </row>
    <row r="20" spans="1:16" s="150" customFormat="1" ht="20.100000000000001" customHeight="1">
      <c r="A20" s="148">
        <f t="shared" si="5"/>
        <v>13</v>
      </c>
      <c r="B20" s="149">
        <v>1114</v>
      </c>
      <c r="C20" s="148">
        <v>6</v>
      </c>
      <c r="D20" s="148">
        <v>2</v>
      </c>
      <c r="E20" s="148">
        <v>0</v>
      </c>
      <c r="F20" s="148">
        <v>2</v>
      </c>
      <c r="G20" s="149">
        <f t="shared" si="0"/>
        <v>10</v>
      </c>
      <c r="H20" s="45" t="s">
        <v>447</v>
      </c>
      <c r="I20" s="46">
        <v>4</v>
      </c>
      <c r="J20" s="46" t="s">
        <v>35</v>
      </c>
      <c r="K20" s="46" t="s">
        <v>36</v>
      </c>
      <c r="L20" s="148">
        <f t="shared" si="1"/>
        <v>6</v>
      </c>
      <c r="M20" s="148">
        <f t="shared" si="2"/>
        <v>2</v>
      </c>
      <c r="N20" s="148">
        <f t="shared" si="3"/>
        <v>0</v>
      </c>
      <c r="O20" s="148">
        <f t="shared" si="6"/>
        <v>2</v>
      </c>
      <c r="P20" s="149">
        <f t="shared" si="4"/>
        <v>10</v>
      </c>
    </row>
    <row r="21" spans="1:16" s="150" customFormat="1" ht="20.100000000000001" customHeight="1">
      <c r="A21" s="148">
        <f t="shared" si="5"/>
        <v>14</v>
      </c>
      <c r="B21" s="149">
        <v>1129</v>
      </c>
      <c r="C21" s="148">
        <v>3</v>
      </c>
      <c r="D21" s="148">
        <v>6</v>
      </c>
      <c r="E21" s="148">
        <v>0</v>
      </c>
      <c r="F21" s="148">
        <v>1</v>
      </c>
      <c r="G21" s="149">
        <f t="shared" si="0"/>
        <v>10</v>
      </c>
      <c r="H21" s="45" t="s">
        <v>316</v>
      </c>
      <c r="I21" s="46">
        <v>2</v>
      </c>
      <c r="J21" s="46" t="s">
        <v>35</v>
      </c>
      <c r="K21" s="46" t="s">
        <v>36</v>
      </c>
      <c r="L21" s="148">
        <f t="shared" si="1"/>
        <v>3</v>
      </c>
      <c r="M21" s="148">
        <f t="shared" si="2"/>
        <v>6</v>
      </c>
      <c r="N21" s="148">
        <f t="shared" si="3"/>
        <v>0</v>
      </c>
      <c r="O21" s="148">
        <f t="shared" si="6"/>
        <v>1</v>
      </c>
      <c r="P21" s="149">
        <f t="shared" si="4"/>
        <v>10</v>
      </c>
    </row>
    <row r="22" spans="1:16" s="150" customFormat="1" ht="20.100000000000001" customHeight="1">
      <c r="A22" s="148">
        <f t="shared" si="5"/>
        <v>15</v>
      </c>
      <c r="B22" s="149">
        <v>1112</v>
      </c>
      <c r="C22" s="148">
        <v>2</v>
      </c>
      <c r="D22" s="148">
        <v>6</v>
      </c>
      <c r="E22" s="148">
        <v>0</v>
      </c>
      <c r="F22" s="148">
        <v>1</v>
      </c>
      <c r="G22" s="149">
        <f t="shared" si="0"/>
        <v>9</v>
      </c>
      <c r="H22" s="45" t="s">
        <v>317</v>
      </c>
      <c r="I22" s="160">
        <v>3</v>
      </c>
      <c r="J22" s="160" t="s">
        <v>305</v>
      </c>
      <c r="K22" s="46" t="s">
        <v>460</v>
      </c>
      <c r="L22" s="148">
        <f t="shared" si="1"/>
        <v>2</v>
      </c>
      <c r="M22" s="148">
        <f t="shared" si="2"/>
        <v>6</v>
      </c>
      <c r="N22" s="148">
        <f t="shared" si="3"/>
        <v>0</v>
      </c>
      <c r="O22" s="148">
        <f t="shared" si="6"/>
        <v>1</v>
      </c>
      <c r="P22" s="149">
        <f t="shared" si="4"/>
        <v>9</v>
      </c>
    </row>
    <row r="23" spans="1:16" s="150" customFormat="1" ht="20.100000000000001" customHeight="1">
      <c r="A23" s="148">
        <f t="shared" si="5"/>
        <v>16</v>
      </c>
      <c r="B23" s="149">
        <v>1128</v>
      </c>
      <c r="C23" s="148">
        <v>6</v>
      </c>
      <c r="D23" s="148">
        <v>1</v>
      </c>
      <c r="E23" s="148">
        <v>1</v>
      </c>
      <c r="F23" s="148">
        <v>0</v>
      </c>
      <c r="G23" s="149">
        <f t="shared" si="0"/>
        <v>8</v>
      </c>
      <c r="H23" s="169" t="s">
        <v>318</v>
      </c>
      <c r="I23" s="46"/>
      <c r="J23" s="162" t="s">
        <v>35</v>
      </c>
      <c r="K23" s="160" t="s">
        <v>43</v>
      </c>
      <c r="L23" s="148">
        <f t="shared" si="1"/>
        <v>6</v>
      </c>
      <c r="M23" s="148">
        <f t="shared" si="2"/>
        <v>1</v>
      </c>
      <c r="N23" s="148">
        <f t="shared" si="3"/>
        <v>1</v>
      </c>
      <c r="O23" s="148">
        <f t="shared" si="6"/>
        <v>0</v>
      </c>
      <c r="P23" s="149">
        <f t="shared" si="4"/>
        <v>8</v>
      </c>
    </row>
    <row r="24" spans="1:16" s="150" customFormat="1" ht="20.100000000000001" customHeight="1">
      <c r="A24" s="148">
        <f t="shared" si="5"/>
        <v>17</v>
      </c>
      <c r="B24" s="149">
        <v>1105</v>
      </c>
      <c r="C24" s="148">
        <v>6</v>
      </c>
      <c r="D24" s="148">
        <v>2</v>
      </c>
      <c r="E24" s="148">
        <v>0</v>
      </c>
      <c r="F24" s="148">
        <v>0</v>
      </c>
      <c r="G24" s="149">
        <f t="shared" si="0"/>
        <v>8</v>
      </c>
      <c r="H24" s="45" t="s">
        <v>319</v>
      </c>
      <c r="I24" s="46">
        <v>3</v>
      </c>
      <c r="J24" s="46" t="s">
        <v>28</v>
      </c>
      <c r="K24" s="46" t="s">
        <v>29</v>
      </c>
      <c r="L24" s="148">
        <f t="shared" si="1"/>
        <v>6</v>
      </c>
      <c r="M24" s="148">
        <f t="shared" si="2"/>
        <v>2</v>
      </c>
      <c r="N24" s="148">
        <f t="shared" si="3"/>
        <v>0</v>
      </c>
      <c r="O24" s="148">
        <f t="shared" si="6"/>
        <v>0</v>
      </c>
      <c r="P24" s="149">
        <f t="shared" si="4"/>
        <v>8</v>
      </c>
    </row>
    <row r="25" spans="1:16" s="150" customFormat="1" ht="20.100000000000001" customHeight="1">
      <c r="A25" s="148">
        <f t="shared" si="5"/>
        <v>18</v>
      </c>
      <c r="B25" s="149">
        <v>1115</v>
      </c>
      <c r="C25" s="148">
        <v>6</v>
      </c>
      <c r="D25" s="148">
        <v>2</v>
      </c>
      <c r="E25" s="148">
        <v>0</v>
      </c>
      <c r="F25" s="148">
        <v>0</v>
      </c>
      <c r="G25" s="149">
        <f t="shared" si="0"/>
        <v>8</v>
      </c>
      <c r="H25" s="169" t="s">
        <v>320</v>
      </c>
      <c r="I25" s="46"/>
      <c r="J25" s="162" t="s">
        <v>35</v>
      </c>
      <c r="K25" s="160" t="s">
        <v>43</v>
      </c>
      <c r="L25" s="148">
        <f t="shared" si="1"/>
        <v>6</v>
      </c>
      <c r="M25" s="148">
        <f t="shared" si="2"/>
        <v>2</v>
      </c>
      <c r="N25" s="148">
        <f t="shared" si="3"/>
        <v>0</v>
      </c>
      <c r="O25" s="148">
        <f t="shared" si="6"/>
        <v>0</v>
      </c>
      <c r="P25" s="149">
        <f t="shared" si="4"/>
        <v>8</v>
      </c>
    </row>
    <row r="26" spans="1:16" s="150" customFormat="1" ht="20.100000000000001" customHeight="1">
      <c r="A26" s="148">
        <f t="shared" si="5"/>
        <v>19</v>
      </c>
      <c r="B26" s="149">
        <v>1154</v>
      </c>
      <c r="C26" s="151">
        <v>6</v>
      </c>
      <c r="D26" s="151">
        <v>2</v>
      </c>
      <c r="E26" s="151">
        <v>0</v>
      </c>
      <c r="F26" s="151">
        <v>0</v>
      </c>
      <c r="G26" s="149">
        <f t="shared" si="0"/>
        <v>8</v>
      </c>
      <c r="H26" s="45" t="s">
        <v>321</v>
      </c>
      <c r="I26" s="46">
        <v>2</v>
      </c>
      <c r="J26" s="46" t="s">
        <v>28</v>
      </c>
      <c r="K26" s="46" t="s">
        <v>29</v>
      </c>
      <c r="L26" s="148">
        <f t="shared" si="1"/>
        <v>6</v>
      </c>
      <c r="M26" s="148">
        <f t="shared" si="2"/>
        <v>2</v>
      </c>
      <c r="N26" s="148">
        <f t="shared" si="3"/>
        <v>0</v>
      </c>
      <c r="O26" s="148">
        <f t="shared" si="6"/>
        <v>0</v>
      </c>
      <c r="P26" s="149">
        <f t="shared" si="4"/>
        <v>8</v>
      </c>
    </row>
    <row r="27" spans="1:16" s="150" customFormat="1" ht="20.100000000000001" customHeight="1">
      <c r="A27" s="148">
        <f t="shared" si="5"/>
        <v>20</v>
      </c>
      <c r="B27" s="149">
        <v>1134</v>
      </c>
      <c r="C27" s="148">
        <v>6</v>
      </c>
      <c r="D27" s="148">
        <v>2</v>
      </c>
      <c r="E27" s="148">
        <v>0</v>
      </c>
      <c r="F27" s="148">
        <v>0</v>
      </c>
      <c r="G27" s="149">
        <f t="shared" si="0"/>
        <v>8</v>
      </c>
      <c r="H27" s="161" t="s">
        <v>322</v>
      </c>
      <c r="I27" s="164">
        <v>2</v>
      </c>
      <c r="J27" s="164" t="s">
        <v>53</v>
      </c>
      <c r="K27" s="164" t="s">
        <v>54</v>
      </c>
      <c r="L27" s="148">
        <f t="shared" si="1"/>
        <v>6</v>
      </c>
      <c r="M27" s="148">
        <f t="shared" si="2"/>
        <v>2</v>
      </c>
      <c r="N27" s="148">
        <f t="shared" si="3"/>
        <v>0</v>
      </c>
      <c r="O27" s="148">
        <f t="shared" si="6"/>
        <v>0</v>
      </c>
      <c r="P27" s="149">
        <f t="shared" si="4"/>
        <v>8</v>
      </c>
    </row>
    <row r="28" spans="1:16" s="150" customFormat="1" ht="20.100000000000001" customHeight="1">
      <c r="A28" s="148">
        <f t="shared" si="5"/>
        <v>21</v>
      </c>
      <c r="B28" s="149">
        <v>1161</v>
      </c>
      <c r="C28" s="151">
        <v>3</v>
      </c>
      <c r="D28" s="151">
        <v>0</v>
      </c>
      <c r="E28" s="151">
        <v>5</v>
      </c>
      <c r="F28" s="151">
        <v>0</v>
      </c>
      <c r="G28" s="149">
        <f t="shared" si="0"/>
        <v>8</v>
      </c>
      <c r="H28" s="151" t="s">
        <v>323</v>
      </c>
      <c r="I28" s="148"/>
      <c r="J28" s="151" t="s">
        <v>157</v>
      </c>
      <c r="K28" s="151"/>
      <c r="L28" s="148">
        <f t="shared" si="1"/>
        <v>3</v>
      </c>
      <c r="M28" s="148">
        <f t="shared" si="2"/>
        <v>0</v>
      </c>
      <c r="N28" s="148">
        <f t="shared" si="3"/>
        <v>5</v>
      </c>
      <c r="O28" s="148">
        <f t="shared" si="6"/>
        <v>0</v>
      </c>
      <c r="P28" s="149">
        <f t="shared" si="4"/>
        <v>8</v>
      </c>
    </row>
    <row r="29" spans="1:16" s="150" customFormat="1" ht="20.100000000000001" customHeight="1">
      <c r="A29" s="148">
        <f t="shared" si="5"/>
        <v>22</v>
      </c>
      <c r="B29" s="149">
        <v>1147</v>
      </c>
      <c r="C29" s="148">
        <v>3</v>
      </c>
      <c r="D29" s="148">
        <v>2</v>
      </c>
      <c r="E29" s="148">
        <v>0</v>
      </c>
      <c r="F29" s="148">
        <v>2</v>
      </c>
      <c r="G29" s="149">
        <f t="shared" si="0"/>
        <v>7</v>
      </c>
      <c r="H29" s="45" t="s">
        <v>340</v>
      </c>
      <c r="I29" s="46"/>
      <c r="J29" s="46" t="s">
        <v>35</v>
      </c>
      <c r="K29" s="46" t="s">
        <v>36</v>
      </c>
      <c r="L29" s="148">
        <f t="shared" si="1"/>
        <v>3</v>
      </c>
      <c r="M29" s="148">
        <f t="shared" si="2"/>
        <v>2</v>
      </c>
      <c r="N29" s="148">
        <f t="shared" si="3"/>
        <v>0</v>
      </c>
      <c r="O29" s="148">
        <f t="shared" si="6"/>
        <v>2</v>
      </c>
      <c r="P29" s="149">
        <f t="shared" si="4"/>
        <v>7</v>
      </c>
    </row>
    <row r="30" spans="1:16" s="150" customFormat="1" ht="20.100000000000001" customHeight="1">
      <c r="A30" s="148">
        <f t="shared" si="5"/>
        <v>23</v>
      </c>
      <c r="B30" s="149">
        <v>1124</v>
      </c>
      <c r="C30" s="148">
        <v>5</v>
      </c>
      <c r="D30" s="148">
        <v>0</v>
      </c>
      <c r="E30" s="148">
        <v>1</v>
      </c>
      <c r="F30" s="148">
        <v>1</v>
      </c>
      <c r="G30" s="149">
        <f t="shared" si="0"/>
        <v>7</v>
      </c>
      <c r="H30" s="45" t="s">
        <v>324</v>
      </c>
      <c r="I30" s="46"/>
      <c r="J30" s="46" t="s">
        <v>28</v>
      </c>
      <c r="K30" s="46" t="s">
        <v>29</v>
      </c>
      <c r="L30" s="148">
        <f t="shared" si="1"/>
        <v>5</v>
      </c>
      <c r="M30" s="148">
        <f t="shared" si="2"/>
        <v>0</v>
      </c>
      <c r="N30" s="148">
        <f t="shared" si="3"/>
        <v>1</v>
      </c>
      <c r="O30" s="148">
        <f t="shared" si="6"/>
        <v>1</v>
      </c>
      <c r="P30" s="149">
        <f t="shared" si="4"/>
        <v>7</v>
      </c>
    </row>
    <row r="31" spans="1:16" s="150" customFormat="1" ht="20.100000000000001" customHeight="1">
      <c r="A31" s="148">
        <f t="shared" si="5"/>
        <v>24</v>
      </c>
      <c r="B31" s="149">
        <v>1120</v>
      </c>
      <c r="C31" s="148">
        <v>6</v>
      </c>
      <c r="D31" s="148">
        <v>1</v>
      </c>
      <c r="E31" s="148">
        <v>0</v>
      </c>
      <c r="F31" s="148">
        <v>0</v>
      </c>
      <c r="G31" s="149">
        <f t="shared" si="0"/>
        <v>7</v>
      </c>
      <c r="H31" s="161" t="s">
        <v>325</v>
      </c>
      <c r="I31" s="164">
        <v>2</v>
      </c>
      <c r="J31" s="164" t="s">
        <v>56</v>
      </c>
      <c r="K31" s="160" t="s">
        <v>57</v>
      </c>
      <c r="L31" s="148">
        <f t="shared" si="1"/>
        <v>6</v>
      </c>
      <c r="M31" s="148">
        <f t="shared" si="2"/>
        <v>1</v>
      </c>
      <c r="N31" s="148">
        <f t="shared" si="3"/>
        <v>0</v>
      </c>
      <c r="O31" s="148">
        <f t="shared" si="6"/>
        <v>0</v>
      </c>
      <c r="P31" s="149">
        <f t="shared" si="4"/>
        <v>7</v>
      </c>
    </row>
    <row r="32" spans="1:16" s="150" customFormat="1" ht="20.100000000000001" customHeight="1">
      <c r="A32" s="148">
        <f t="shared" si="5"/>
        <v>25</v>
      </c>
      <c r="B32" s="149">
        <v>1157</v>
      </c>
      <c r="C32" s="151">
        <v>4</v>
      </c>
      <c r="D32" s="151">
        <v>0</v>
      </c>
      <c r="E32" s="151">
        <v>2</v>
      </c>
      <c r="F32" s="151">
        <v>1</v>
      </c>
      <c r="G32" s="149">
        <f t="shared" si="0"/>
        <v>7</v>
      </c>
      <c r="H32" s="45" t="s">
        <v>326</v>
      </c>
      <c r="I32" s="46">
        <v>4</v>
      </c>
      <c r="J32" s="160" t="s">
        <v>103</v>
      </c>
      <c r="K32" s="160" t="s">
        <v>104</v>
      </c>
      <c r="L32" s="148">
        <f t="shared" si="1"/>
        <v>4</v>
      </c>
      <c r="M32" s="148">
        <f t="shared" si="2"/>
        <v>0</v>
      </c>
      <c r="N32" s="148">
        <f t="shared" si="3"/>
        <v>2</v>
      </c>
      <c r="O32" s="148">
        <f t="shared" si="6"/>
        <v>1</v>
      </c>
      <c r="P32" s="149">
        <f t="shared" si="4"/>
        <v>7</v>
      </c>
    </row>
    <row r="33" spans="1:16" s="150" customFormat="1" ht="20.100000000000001" customHeight="1">
      <c r="A33" s="148">
        <f t="shared" si="5"/>
        <v>26</v>
      </c>
      <c r="B33" s="149">
        <v>1170</v>
      </c>
      <c r="C33" s="151">
        <v>5</v>
      </c>
      <c r="D33" s="151">
        <v>1</v>
      </c>
      <c r="E33" s="151">
        <v>1</v>
      </c>
      <c r="F33" s="151">
        <v>0</v>
      </c>
      <c r="G33" s="149">
        <f t="shared" si="0"/>
        <v>7</v>
      </c>
      <c r="H33" s="45" t="s">
        <v>327</v>
      </c>
      <c r="I33" s="159" t="s">
        <v>131</v>
      </c>
      <c r="J33" s="160" t="s">
        <v>32</v>
      </c>
      <c r="K33" s="46" t="s">
        <v>33</v>
      </c>
      <c r="L33" s="148">
        <f t="shared" si="1"/>
        <v>5</v>
      </c>
      <c r="M33" s="148">
        <f t="shared" si="2"/>
        <v>1</v>
      </c>
      <c r="N33" s="148">
        <f t="shared" si="3"/>
        <v>1</v>
      </c>
      <c r="O33" s="148">
        <f t="shared" si="6"/>
        <v>0</v>
      </c>
      <c r="P33" s="149">
        <f t="shared" si="4"/>
        <v>7</v>
      </c>
    </row>
    <row r="34" spans="1:16" s="150" customFormat="1" ht="20.100000000000001" customHeight="1">
      <c r="A34" s="148">
        <v>26</v>
      </c>
      <c r="B34" s="149">
        <v>1160</v>
      </c>
      <c r="C34" s="151">
        <v>6</v>
      </c>
      <c r="D34" s="151">
        <v>1</v>
      </c>
      <c r="E34" s="151">
        <v>0</v>
      </c>
      <c r="F34" s="151">
        <v>0</v>
      </c>
      <c r="G34" s="149">
        <f t="shared" si="0"/>
        <v>7</v>
      </c>
      <c r="H34" s="169" t="s">
        <v>467</v>
      </c>
      <c r="I34" s="46"/>
      <c r="J34" s="162" t="s">
        <v>35</v>
      </c>
      <c r="K34" s="160" t="s">
        <v>43</v>
      </c>
      <c r="L34" s="148">
        <f t="shared" si="1"/>
        <v>6</v>
      </c>
      <c r="M34" s="148">
        <f t="shared" si="2"/>
        <v>1</v>
      </c>
      <c r="N34" s="148">
        <f t="shared" si="3"/>
        <v>0</v>
      </c>
      <c r="O34" s="148">
        <f t="shared" si="6"/>
        <v>0</v>
      </c>
      <c r="P34" s="149">
        <f t="shared" si="4"/>
        <v>7</v>
      </c>
    </row>
    <row r="35" spans="1:16" s="150" customFormat="1" ht="20.100000000000001" customHeight="1">
      <c r="A35" s="148">
        <f t="shared" ref="A35:A78" si="7">SUM(A34+1)</f>
        <v>27</v>
      </c>
      <c r="B35" s="149">
        <v>1155</v>
      </c>
      <c r="C35" s="151">
        <v>5</v>
      </c>
      <c r="D35" s="151">
        <v>0</v>
      </c>
      <c r="E35" s="151">
        <v>2</v>
      </c>
      <c r="F35" s="151">
        <v>0</v>
      </c>
      <c r="G35" s="149">
        <f t="shared" si="0"/>
        <v>7</v>
      </c>
      <c r="H35" s="45" t="s">
        <v>328</v>
      </c>
      <c r="I35" s="159"/>
      <c r="J35" s="160" t="s">
        <v>32</v>
      </c>
      <c r="K35" s="46" t="s">
        <v>33</v>
      </c>
      <c r="L35" s="148">
        <f t="shared" si="1"/>
        <v>5</v>
      </c>
      <c r="M35" s="148">
        <f t="shared" si="2"/>
        <v>0</v>
      </c>
      <c r="N35" s="148">
        <f t="shared" si="3"/>
        <v>2</v>
      </c>
      <c r="O35" s="148">
        <f t="shared" si="6"/>
        <v>0</v>
      </c>
      <c r="P35" s="149">
        <f t="shared" si="4"/>
        <v>7</v>
      </c>
    </row>
    <row r="36" spans="1:16" s="150" customFormat="1" ht="20.100000000000001" customHeight="1">
      <c r="A36" s="148">
        <f t="shared" si="7"/>
        <v>28</v>
      </c>
      <c r="B36" s="149">
        <v>1106</v>
      </c>
      <c r="C36" s="148">
        <v>5</v>
      </c>
      <c r="D36" s="148">
        <v>2</v>
      </c>
      <c r="E36" s="148">
        <v>0</v>
      </c>
      <c r="F36" s="148">
        <v>0</v>
      </c>
      <c r="G36" s="149">
        <f t="shared" si="0"/>
        <v>7</v>
      </c>
      <c r="H36" s="45" t="s">
        <v>329</v>
      </c>
      <c r="I36" s="46"/>
      <c r="J36" s="46" t="s">
        <v>35</v>
      </c>
      <c r="K36" s="46" t="s">
        <v>36</v>
      </c>
      <c r="L36" s="148">
        <f t="shared" si="1"/>
        <v>5</v>
      </c>
      <c r="M36" s="148">
        <f t="shared" si="2"/>
        <v>2</v>
      </c>
      <c r="N36" s="148">
        <f t="shared" si="3"/>
        <v>0</v>
      </c>
      <c r="O36" s="148">
        <f t="shared" si="6"/>
        <v>0</v>
      </c>
      <c r="P36" s="149">
        <f t="shared" si="4"/>
        <v>7</v>
      </c>
    </row>
    <row r="37" spans="1:16" s="150" customFormat="1" ht="20.100000000000001" customHeight="1">
      <c r="A37" s="148">
        <f t="shared" si="7"/>
        <v>29</v>
      </c>
      <c r="B37" s="149">
        <v>1121</v>
      </c>
      <c r="C37" s="148">
        <v>6</v>
      </c>
      <c r="D37" s="148">
        <v>1</v>
      </c>
      <c r="E37" s="148">
        <v>0</v>
      </c>
      <c r="F37" s="148">
        <v>0</v>
      </c>
      <c r="G37" s="149">
        <f t="shared" si="0"/>
        <v>7</v>
      </c>
      <c r="H37" s="45" t="s">
        <v>330</v>
      </c>
      <c r="I37" s="46">
        <v>3</v>
      </c>
      <c r="J37" s="46" t="s">
        <v>35</v>
      </c>
      <c r="K37" s="46" t="s">
        <v>36</v>
      </c>
      <c r="L37" s="148">
        <f t="shared" si="1"/>
        <v>6</v>
      </c>
      <c r="M37" s="148">
        <f t="shared" si="2"/>
        <v>1</v>
      </c>
      <c r="N37" s="148">
        <f t="shared" si="3"/>
        <v>0</v>
      </c>
      <c r="O37" s="148">
        <f t="shared" si="6"/>
        <v>0</v>
      </c>
      <c r="P37" s="149">
        <f t="shared" si="4"/>
        <v>7</v>
      </c>
    </row>
    <row r="38" spans="1:16" s="150" customFormat="1" ht="24" customHeight="1">
      <c r="A38" s="148">
        <f t="shared" si="7"/>
        <v>30</v>
      </c>
      <c r="B38" s="149">
        <v>1149</v>
      </c>
      <c r="C38" s="148">
        <v>6</v>
      </c>
      <c r="D38" s="148">
        <v>0</v>
      </c>
      <c r="E38" s="148">
        <v>1</v>
      </c>
      <c r="F38" s="148">
        <v>0</v>
      </c>
      <c r="G38" s="149">
        <f t="shared" si="0"/>
        <v>7</v>
      </c>
      <c r="H38" s="161" t="s">
        <v>331</v>
      </c>
      <c r="I38" s="46">
        <v>1</v>
      </c>
      <c r="J38" s="46" t="s">
        <v>197</v>
      </c>
      <c r="K38" s="46" t="s">
        <v>223</v>
      </c>
      <c r="L38" s="148">
        <f t="shared" si="1"/>
        <v>6</v>
      </c>
      <c r="M38" s="148">
        <f t="shared" si="2"/>
        <v>0</v>
      </c>
      <c r="N38" s="148">
        <f t="shared" si="3"/>
        <v>1</v>
      </c>
      <c r="O38" s="148">
        <f t="shared" si="6"/>
        <v>0</v>
      </c>
      <c r="P38" s="149">
        <f t="shared" si="4"/>
        <v>7</v>
      </c>
    </row>
    <row r="39" spans="1:16" s="150" customFormat="1" ht="24" customHeight="1">
      <c r="A39" s="148">
        <f t="shared" si="7"/>
        <v>31</v>
      </c>
      <c r="B39" s="149">
        <v>1117</v>
      </c>
      <c r="C39" s="148">
        <v>6</v>
      </c>
      <c r="D39" s="148">
        <v>0</v>
      </c>
      <c r="E39" s="148">
        <v>0</v>
      </c>
      <c r="F39" s="148">
        <v>0</v>
      </c>
      <c r="G39" s="149">
        <f t="shared" si="0"/>
        <v>6</v>
      </c>
      <c r="H39" s="45" t="s">
        <v>332</v>
      </c>
      <c r="I39" s="46"/>
      <c r="J39" s="162" t="s">
        <v>333</v>
      </c>
      <c r="K39" s="46" t="s">
        <v>397</v>
      </c>
      <c r="L39" s="148">
        <f t="shared" si="1"/>
        <v>6</v>
      </c>
      <c r="M39" s="148">
        <f t="shared" si="2"/>
        <v>0</v>
      </c>
      <c r="N39" s="148">
        <f t="shared" si="3"/>
        <v>0</v>
      </c>
      <c r="O39" s="148">
        <f t="shared" si="6"/>
        <v>0</v>
      </c>
      <c r="P39" s="149">
        <f t="shared" si="4"/>
        <v>6</v>
      </c>
    </row>
    <row r="40" spans="1:16" s="150" customFormat="1" ht="24" customHeight="1">
      <c r="A40" s="148">
        <f t="shared" si="7"/>
        <v>32</v>
      </c>
      <c r="B40" s="149">
        <v>1150</v>
      </c>
      <c r="C40" s="148">
        <v>6</v>
      </c>
      <c r="D40" s="148">
        <v>0</v>
      </c>
      <c r="E40" s="148">
        <v>0</v>
      </c>
      <c r="F40" s="148">
        <v>0</v>
      </c>
      <c r="G40" s="149">
        <f t="shared" ref="G40:G71" si="8">SUM(C40:F40)</f>
        <v>6</v>
      </c>
      <c r="H40" s="45" t="s">
        <v>334</v>
      </c>
      <c r="I40" s="46"/>
      <c r="J40" s="46" t="s">
        <v>35</v>
      </c>
      <c r="K40" s="46" t="s">
        <v>36</v>
      </c>
      <c r="L40" s="148">
        <f t="shared" ref="L40:L64" si="9">C40</f>
        <v>6</v>
      </c>
      <c r="M40" s="148">
        <f t="shared" ref="M40:M64" si="10">D40</f>
        <v>0</v>
      </c>
      <c r="N40" s="148">
        <f t="shared" ref="N40:N64" si="11">E40</f>
        <v>0</v>
      </c>
      <c r="O40" s="148">
        <f t="shared" si="6"/>
        <v>0</v>
      </c>
      <c r="P40" s="149">
        <f t="shared" ref="P40:P71" si="12">G40</f>
        <v>6</v>
      </c>
    </row>
    <row r="41" spans="1:16" s="150" customFormat="1" ht="24" customHeight="1">
      <c r="A41" s="148">
        <f t="shared" si="7"/>
        <v>33</v>
      </c>
      <c r="B41" s="149">
        <v>1119</v>
      </c>
      <c r="C41" s="148">
        <v>6</v>
      </c>
      <c r="D41" s="148">
        <v>0</v>
      </c>
      <c r="E41" s="148">
        <v>0</v>
      </c>
      <c r="F41" s="148">
        <v>0</v>
      </c>
      <c r="G41" s="149">
        <f t="shared" si="8"/>
        <v>6</v>
      </c>
      <c r="H41" s="45" t="s">
        <v>335</v>
      </c>
      <c r="I41" s="159" t="s">
        <v>31</v>
      </c>
      <c r="J41" s="160" t="s">
        <v>32</v>
      </c>
      <c r="K41" s="46" t="s">
        <v>33</v>
      </c>
      <c r="L41" s="148">
        <f t="shared" si="9"/>
        <v>6</v>
      </c>
      <c r="M41" s="148">
        <f t="shared" si="10"/>
        <v>0</v>
      </c>
      <c r="N41" s="148">
        <f t="shared" si="11"/>
        <v>0</v>
      </c>
      <c r="O41" s="148">
        <f t="shared" ref="O41:O72" si="13">F41</f>
        <v>0</v>
      </c>
      <c r="P41" s="149">
        <f t="shared" si="12"/>
        <v>6</v>
      </c>
    </row>
    <row r="42" spans="1:16" s="150" customFormat="1" ht="24" customHeight="1">
      <c r="A42" s="148">
        <f t="shared" si="7"/>
        <v>34</v>
      </c>
      <c r="B42" s="149">
        <v>1130</v>
      </c>
      <c r="C42" s="148">
        <v>6</v>
      </c>
      <c r="D42" s="148">
        <v>0</v>
      </c>
      <c r="E42" s="148">
        <v>0</v>
      </c>
      <c r="F42" s="148">
        <v>0</v>
      </c>
      <c r="G42" s="149">
        <f t="shared" si="8"/>
        <v>6</v>
      </c>
      <c r="H42" s="45" t="s">
        <v>336</v>
      </c>
      <c r="I42" s="46">
        <v>4</v>
      </c>
      <c r="J42" s="46" t="s">
        <v>28</v>
      </c>
      <c r="K42" s="46" t="s">
        <v>29</v>
      </c>
      <c r="L42" s="148">
        <f t="shared" si="9"/>
        <v>6</v>
      </c>
      <c r="M42" s="148">
        <f t="shared" si="10"/>
        <v>0</v>
      </c>
      <c r="N42" s="148">
        <f t="shared" si="11"/>
        <v>0</v>
      </c>
      <c r="O42" s="148">
        <f t="shared" si="13"/>
        <v>0</v>
      </c>
      <c r="P42" s="149">
        <f t="shared" si="12"/>
        <v>6</v>
      </c>
    </row>
    <row r="43" spans="1:16" s="150" customFormat="1" ht="24" customHeight="1">
      <c r="A43" s="148">
        <f t="shared" si="7"/>
        <v>35</v>
      </c>
      <c r="B43" s="149">
        <v>1148</v>
      </c>
      <c r="C43" s="148">
        <v>5</v>
      </c>
      <c r="D43" s="148">
        <v>1</v>
      </c>
      <c r="E43" s="148">
        <v>0</v>
      </c>
      <c r="F43" s="148">
        <v>0</v>
      </c>
      <c r="G43" s="149">
        <f t="shared" si="8"/>
        <v>6</v>
      </c>
      <c r="H43" s="169" t="s">
        <v>337</v>
      </c>
      <c r="I43" s="46"/>
      <c r="J43" s="162" t="s">
        <v>35</v>
      </c>
      <c r="K43" s="160" t="s">
        <v>43</v>
      </c>
      <c r="L43" s="148">
        <f t="shared" si="9"/>
        <v>5</v>
      </c>
      <c r="M43" s="148">
        <f t="shared" si="10"/>
        <v>1</v>
      </c>
      <c r="N43" s="148">
        <f t="shared" si="11"/>
        <v>0</v>
      </c>
      <c r="O43" s="148">
        <f t="shared" si="13"/>
        <v>0</v>
      </c>
      <c r="P43" s="149">
        <f t="shared" si="12"/>
        <v>6</v>
      </c>
    </row>
    <row r="44" spans="1:16" s="150" customFormat="1" ht="24" customHeight="1">
      <c r="A44" s="148">
        <f t="shared" si="7"/>
        <v>36</v>
      </c>
      <c r="B44" s="149">
        <v>1151</v>
      </c>
      <c r="C44" s="151">
        <v>6</v>
      </c>
      <c r="D44" s="151">
        <v>0</v>
      </c>
      <c r="E44" s="151">
        <v>0</v>
      </c>
      <c r="F44" s="151">
        <v>0</v>
      </c>
      <c r="G44" s="149">
        <f t="shared" si="8"/>
        <v>6</v>
      </c>
      <c r="H44" s="45" t="s">
        <v>464</v>
      </c>
      <c r="I44" s="46">
        <v>3</v>
      </c>
      <c r="J44" s="46" t="s">
        <v>50</v>
      </c>
      <c r="K44" s="46" t="s">
        <v>51</v>
      </c>
      <c r="L44" s="148">
        <f t="shared" si="9"/>
        <v>6</v>
      </c>
      <c r="M44" s="148">
        <f t="shared" si="10"/>
        <v>0</v>
      </c>
      <c r="N44" s="148">
        <f t="shared" si="11"/>
        <v>0</v>
      </c>
      <c r="O44" s="148">
        <f t="shared" si="13"/>
        <v>0</v>
      </c>
      <c r="P44" s="149">
        <f t="shared" si="12"/>
        <v>6</v>
      </c>
    </row>
    <row r="45" spans="1:16" s="150" customFormat="1" ht="24" customHeight="1">
      <c r="A45" s="148">
        <f t="shared" si="7"/>
        <v>37</v>
      </c>
      <c r="B45" s="149">
        <v>1118</v>
      </c>
      <c r="C45" s="148">
        <v>5</v>
      </c>
      <c r="D45" s="148">
        <v>0</v>
      </c>
      <c r="E45" s="148">
        <v>1</v>
      </c>
      <c r="F45" s="148">
        <v>0</v>
      </c>
      <c r="G45" s="149">
        <f t="shared" si="8"/>
        <v>6</v>
      </c>
      <c r="H45" s="45" t="s">
        <v>465</v>
      </c>
      <c r="I45" s="46">
        <v>2</v>
      </c>
      <c r="J45" s="46" t="s">
        <v>50</v>
      </c>
      <c r="K45" s="46" t="s">
        <v>51</v>
      </c>
      <c r="L45" s="148">
        <f t="shared" si="9"/>
        <v>5</v>
      </c>
      <c r="M45" s="148">
        <f t="shared" si="10"/>
        <v>0</v>
      </c>
      <c r="N45" s="148">
        <f t="shared" si="11"/>
        <v>1</v>
      </c>
      <c r="O45" s="148">
        <f t="shared" si="13"/>
        <v>0</v>
      </c>
      <c r="P45" s="149">
        <f t="shared" si="12"/>
        <v>6</v>
      </c>
    </row>
    <row r="46" spans="1:16" s="150" customFormat="1" ht="24" customHeight="1">
      <c r="A46" s="148">
        <f t="shared" si="7"/>
        <v>38</v>
      </c>
      <c r="B46" s="149">
        <v>1141</v>
      </c>
      <c r="C46" s="148">
        <v>4</v>
      </c>
      <c r="D46" s="148">
        <v>0</v>
      </c>
      <c r="E46" s="148">
        <v>2</v>
      </c>
      <c r="F46" s="148">
        <v>0</v>
      </c>
      <c r="G46" s="149">
        <f t="shared" si="8"/>
        <v>6</v>
      </c>
      <c r="H46" s="45" t="s">
        <v>338</v>
      </c>
      <c r="I46" s="159"/>
      <c r="J46" s="160" t="s">
        <v>32</v>
      </c>
      <c r="K46" s="46" t="s">
        <v>33</v>
      </c>
      <c r="L46" s="148">
        <f t="shared" si="9"/>
        <v>4</v>
      </c>
      <c r="M46" s="148">
        <f t="shared" si="10"/>
        <v>0</v>
      </c>
      <c r="N46" s="148">
        <f t="shared" si="11"/>
        <v>2</v>
      </c>
      <c r="O46" s="148">
        <f t="shared" si="13"/>
        <v>0</v>
      </c>
      <c r="P46" s="149">
        <f t="shared" si="12"/>
        <v>6</v>
      </c>
    </row>
    <row r="47" spans="1:16" s="150" customFormat="1" ht="24" customHeight="1">
      <c r="A47" s="148">
        <f t="shared" si="7"/>
        <v>39</v>
      </c>
      <c r="B47" s="149">
        <v>1153</v>
      </c>
      <c r="C47" s="151">
        <v>6</v>
      </c>
      <c r="D47" s="151">
        <v>0</v>
      </c>
      <c r="E47" s="151">
        <v>0</v>
      </c>
      <c r="F47" s="151">
        <v>0</v>
      </c>
      <c r="G47" s="149">
        <f t="shared" si="8"/>
        <v>6</v>
      </c>
      <c r="H47" s="45" t="s">
        <v>339</v>
      </c>
      <c r="I47" s="160"/>
      <c r="J47" s="160" t="s">
        <v>305</v>
      </c>
      <c r="K47" s="46" t="s">
        <v>460</v>
      </c>
      <c r="L47" s="148">
        <f t="shared" si="9"/>
        <v>6</v>
      </c>
      <c r="M47" s="148">
        <f t="shared" si="10"/>
        <v>0</v>
      </c>
      <c r="N47" s="148">
        <f t="shared" si="11"/>
        <v>0</v>
      </c>
      <c r="O47" s="148">
        <f t="shared" si="13"/>
        <v>0</v>
      </c>
      <c r="P47" s="149">
        <f t="shared" si="12"/>
        <v>6</v>
      </c>
    </row>
    <row r="48" spans="1:16" s="150" customFormat="1" ht="24" customHeight="1">
      <c r="A48" s="148">
        <f t="shared" si="7"/>
        <v>40</v>
      </c>
      <c r="B48" s="149">
        <v>1159</v>
      </c>
      <c r="C48" s="151">
        <v>5</v>
      </c>
      <c r="D48" s="151">
        <v>0</v>
      </c>
      <c r="E48" s="151">
        <v>0</v>
      </c>
      <c r="F48" s="151">
        <v>0</v>
      </c>
      <c r="G48" s="149">
        <f t="shared" si="8"/>
        <v>5</v>
      </c>
      <c r="H48" s="45" t="s">
        <v>349</v>
      </c>
      <c r="I48" s="46"/>
      <c r="J48" s="46" t="s">
        <v>35</v>
      </c>
      <c r="K48" s="46" t="s">
        <v>36</v>
      </c>
      <c r="L48" s="148">
        <f t="shared" si="9"/>
        <v>5</v>
      </c>
      <c r="M48" s="148">
        <f t="shared" si="10"/>
        <v>0</v>
      </c>
      <c r="N48" s="148">
        <f t="shared" si="11"/>
        <v>0</v>
      </c>
      <c r="O48" s="148">
        <f t="shared" si="13"/>
        <v>0</v>
      </c>
      <c r="P48" s="149">
        <f t="shared" si="12"/>
        <v>5</v>
      </c>
    </row>
    <row r="49" spans="1:16" s="150" customFormat="1" ht="24" customHeight="1">
      <c r="A49" s="148">
        <f t="shared" si="7"/>
        <v>41</v>
      </c>
      <c r="B49" s="149">
        <v>1111</v>
      </c>
      <c r="C49" s="148">
        <v>3</v>
      </c>
      <c r="D49" s="148">
        <v>2</v>
      </c>
      <c r="E49" s="148">
        <v>0</v>
      </c>
      <c r="F49" s="148">
        <v>0</v>
      </c>
      <c r="G49" s="149">
        <f t="shared" si="8"/>
        <v>5</v>
      </c>
      <c r="H49" s="161" t="s">
        <v>461</v>
      </c>
      <c r="I49" s="164">
        <v>4</v>
      </c>
      <c r="J49" s="164" t="s">
        <v>53</v>
      </c>
      <c r="K49" s="164" t="s">
        <v>54</v>
      </c>
      <c r="L49" s="148">
        <f t="shared" si="9"/>
        <v>3</v>
      </c>
      <c r="M49" s="148">
        <f t="shared" si="10"/>
        <v>2</v>
      </c>
      <c r="N49" s="148">
        <f t="shared" si="11"/>
        <v>0</v>
      </c>
      <c r="O49" s="148">
        <f t="shared" si="13"/>
        <v>0</v>
      </c>
      <c r="P49" s="149">
        <f t="shared" si="12"/>
        <v>5</v>
      </c>
    </row>
    <row r="50" spans="1:16" s="150" customFormat="1" ht="24" customHeight="1">
      <c r="A50" s="148">
        <f t="shared" si="7"/>
        <v>42</v>
      </c>
      <c r="B50" s="149">
        <v>1108</v>
      </c>
      <c r="C50" s="148">
        <v>5</v>
      </c>
      <c r="D50" s="148">
        <v>0</v>
      </c>
      <c r="E50" s="148">
        <v>0</v>
      </c>
      <c r="F50" s="148">
        <v>0</v>
      </c>
      <c r="G50" s="149">
        <f t="shared" si="8"/>
        <v>5</v>
      </c>
      <c r="H50" s="45" t="s">
        <v>341</v>
      </c>
      <c r="I50" s="159"/>
      <c r="J50" s="160" t="s">
        <v>32</v>
      </c>
      <c r="K50" s="46" t="s">
        <v>33</v>
      </c>
      <c r="L50" s="148">
        <f t="shared" si="9"/>
        <v>5</v>
      </c>
      <c r="M50" s="148">
        <f t="shared" si="10"/>
        <v>0</v>
      </c>
      <c r="N50" s="148">
        <f t="shared" si="11"/>
        <v>0</v>
      </c>
      <c r="O50" s="148">
        <f t="shared" si="13"/>
        <v>0</v>
      </c>
      <c r="P50" s="149">
        <f t="shared" si="12"/>
        <v>5</v>
      </c>
    </row>
    <row r="51" spans="1:16" s="150" customFormat="1" ht="24" customHeight="1">
      <c r="A51" s="148">
        <f t="shared" si="7"/>
        <v>43</v>
      </c>
      <c r="B51" s="149">
        <v>1125</v>
      </c>
      <c r="C51" s="148">
        <v>5</v>
      </c>
      <c r="D51" s="148">
        <v>0</v>
      </c>
      <c r="E51" s="148">
        <v>0</v>
      </c>
      <c r="F51" s="148">
        <v>0</v>
      </c>
      <c r="G51" s="149">
        <f t="shared" si="8"/>
        <v>5</v>
      </c>
      <c r="H51" s="45" t="s">
        <v>342</v>
      </c>
      <c r="I51" s="46"/>
      <c r="J51" s="46" t="s">
        <v>35</v>
      </c>
      <c r="K51" s="46" t="s">
        <v>36</v>
      </c>
      <c r="L51" s="148">
        <f t="shared" si="9"/>
        <v>5</v>
      </c>
      <c r="M51" s="148">
        <f t="shared" si="10"/>
        <v>0</v>
      </c>
      <c r="N51" s="148">
        <f t="shared" si="11"/>
        <v>0</v>
      </c>
      <c r="O51" s="148">
        <f t="shared" si="13"/>
        <v>0</v>
      </c>
      <c r="P51" s="149">
        <f t="shared" si="12"/>
        <v>5</v>
      </c>
    </row>
    <row r="52" spans="1:16" s="150" customFormat="1" ht="24" customHeight="1">
      <c r="A52" s="148">
        <f t="shared" si="7"/>
        <v>44</v>
      </c>
      <c r="B52" s="149">
        <v>1169</v>
      </c>
      <c r="C52" s="151">
        <v>4</v>
      </c>
      <c r="D52" s="151">
        <v>0</v>
      </c>
      <c r="E52" s="151">
        <v>1</v>
      </c>
      <c r="F52" s="151">
        <v>0</v>
      </c>
      <c r="G52" s="149">
        <f t="shared" si="8"/>
        <v>5</v>
      </c>
      <c r="H52" s="45" t="s">
        <v>463</v>
      </c>
      <c r="I52" s="46">
        <v>4</v>
      </c>
      <c r="J52" s="46" t="s">
        <v>50</v>
      </c>
      <c r="K52" s="46" t="s">
        <v>51</v>
      </c>
      <c r="L52" s="148">
        <f t="shared" si="9"/>
        <v>4</v>
      </c>
      <c r="M52" s="148">
        <f t="shared" si="10"/>
        <v>0</v>
      </c>
      <c r="N52" s="148">
        <f t="shared" si="11"/>
        <v>1</v>
      </c>
      <c r="O52" s="148">
        <f t="shared" si="13"/>
        <v>0</v>
      </c>
      <c r="P52" s="149">
        <f t="shared" si="12"/>
        <v>5</v>
      </c>
    </row>
    <row r="53" spans="1:16" s="150" customFormat="1" ht="24" customHeight="1">
      <c r="A53" s="148">
        <f t="shared" si="7"/>
        <v>45</v>
      </c>
      <c r="B53" s="149">
        <v>1131</v>
      </c>
      <c r="C53" s="148">
        <v>5</v>
      </c>
      <c r="D53" s="148">
        <v>0</v>
      </c>
      <c r="E53" s="148">
        <v>0</v>
      </c>
      <c r="F53" s="148">
        <v>0</v>
      </c>
      <c r="G53" s="149">
        <f t="shared" si="8"/>
        <v>5</v>
      </c>
      <c r="H53" s="161" t="s">
        <v>343</v>
      </c>
      <c r="I53" s="164">
        <v>1</v>
      </c>
      <c r="J53" s="164" t="s">
        <v>40</v>
      </c>
      <c r="K53" s="164" t="s">
        <v>41</v>
      </c>
      <c r="L53" s="148">
        <f t="shared" si="9"/>
        <v>5</v>
      </c>
      <c r="M53" s="148">
        <f t="shared" si="10"/>
        <v>0</v>
      </c>
      <c r="N53" s="148">
        <f t="shared" si="11"/>
        <v>0</v>
      </c>
      <c r="O53" s="148">
        <f t="shared" si="13"/>
        <v>0</v>
      </c>
      <c r="P53" s="149">
        <f t="shared" si="12"/>
        <v>5</v>
      </c>
    </row>
    <row r="54" spans="1:16" s="150" customFormat="1" ht="24" customHeight="1">
      <c r="A54" s="148">
        <f t="shared" si="7"/>
        <v>46</v>
      </c>
      <c r="B54" s="149">
        <v>1113</v>
      </c>
      <c r="C54" s="148">
        <v>4</v>
      </c>
      <c r="D54" s="148">
        <v>0</v>
      </c>
      <c r="E54" s="148">
        <v>1</v>
      </c>
      <c r="F54" s="148">
        <v>0</v>
      </c>
      <c r="G54" s="149">
        <f t="shared" si="8"/>
        <v>5</v>
      </c>
      <c r="H54" s="45" t="s">
        <v>344</v>
      </c>
      <c r="I54" s="159"/>
      <c r="J54" s="160" t="s">
        <v>32</v>
      </c>
      <c r="K54" s="46" t="s">
        <v>33</v>
      </c>
      <c r="L54" s="148">
        <f t="shared" si="9"/>
        <v>4</v>
      </c>
      <c r="M54" s="148">
        <f t="shared" si="10"/>
        <v>0</v>
      </c>
      <c r="N54" s="148">
        <f t="shared" si="11"/>
        <v>1</v>
      </c>
      <c r="O54" s="148">
        <f t="shared" si="13"/>
        <v>0</v>
      </c>
      <c r="P54" s="149">
        <f t="shared" si="12"/>
        <v>5</v>
      </c>
    </row>
    <row r="55" spans="1:16" s="150" customFormat="1" ht="24" customHeight="1">
      <c r="A55" s="148">
        <f t="shared" si="7"/>
        <v>47</v>
      </c>
      <c r="B55" s="149">
        <v>1163</v>
      </c>
      <c r="C55" s="151">
        <v>5</v>
      </c>
      <c r="D55" s="151">
        <v>0</v>
      </c>
      <c r="E55" s="151">
        <v>0</v>
      </c>
      <c r="F55" s="151">
        <v>0</v>
      </c>
      <c r="G55" s="149">
        <f t="shared" si="8"/>
        <v>5</v>
      </c>
      <c r="H55" s="169" t="s">
        <v>345</v>
      </c>
      <c r="I55" s="46"/>
      <c r="J55" s="162" t="s">
        <v>35</v>
      </c>
      <c r="K55" s="160" t="s">
        <v>43</v>
      </c>
      <c r="L55" s="148">
        <f t="shared" si="9"/>
        <v>5</v>
      </c>
      <c r="M55" s="148">
        <f t="shared" si="10"/>
        <v>0</v>
      </c>
      <c r="N55" s="148">
        <f t="shared" si="11"/>
        <v>0</v>
      </c>
      <c r="O55" s="148">
        <f t="shared" si="13"/>
        <v>0</v>
      </c>
      <c r="P55" s="149">
        <f t="shared" si="12"/>
        <v>5</v>
      </c>
    </row>
    <row r="56" spans="1:16" s="150" customFormat="1" ht="24" customHeight="1">
      <c r="A56" s="148">
        <f t="shared" si="7"/>
        <v>48</v>
      </c>
      <c r="B56" s="149">
        <v>1145</v>
      </c>
      <c r="C56" s="148">
        <v>5</v>
      </c>
      <c r="D56" s="148">
        <v>0</v>
      </c>
      <c r="E56" s="148">
        <v>0</v>
      </c>
      <c r="F56" s="148">
        <v>0</v>
      </c>
      <c r="G56" s="149">
        <f t="shared" si="8"/>
        <v>5</v>
      </c>
      <c r="H56" s="169" t="s">
        <v>346</v>
      </c>
      <c r="I56" s="46"/>
      <c r="J56" s="162" t="s">
        <v>35</v>
      </c>
      <c r="K56" s="160" t="s">
        <v>43</v>
      </c>
      <c r="L56" s="148">
        <f t="shared" si="9"/>
        <v>5</v>
      </c>
      <c r="M56" s="148">
        <f t="shared" si="10"/>
        <v>0</v>
      </c>
      <c r="N56" s="148">
        <f t="shared" si="11"/>
        <v>0</v>
      </c>
      <c r="O56" s="148">
        <f t="shared" si="13"/>
        <v>0</v>
      </c>
      <c r="P56" s="149">
        <f t="shared" si="12"/>
        <v>5</v>
      </c>
    </row>
    <row r="57" spans="1:16" s="150" customFormat="1" ht="24" customHeight="1">
      <c r="A57" s="148">
        <f t="shared" si="7"/>
        <v>49</v>
      </c>
      <c r="B57" s="149">
        <v>1109</v>
      </c>
      <c r="C57" s="148">
        <v>4</v>
      </c>
      <c r="D57" s="148">
        <v>1</v>
      </c>
      <c r="E57" s="148">
        <v>0</v>
      </c>
      <c r="F57" s="148">
        <v>0</v>
      </c>
      <c r="G57" s="149">
        <f t="shared" si="8"/>
        <v>5</v>
      </c>
      <c r="H57" s="161" t="s">
        <v>347</v>
      </c>
      <c r="I57" s="164">
        <v>2</v>
      </c>
      <c r="J57" s="164" t="s">
        <v>70</v>
      </c>
      <c r="K57" s="46" t="s">
        <v>71</v>
      </c>
      <c r="L57" s="148">
        <f t="shared" si="9"/>
        <v>4</v>
      </c>
      <c r="M57" s="148">
        <f t="shared" si="10"/>
        <v>1</v>
      </c>
      <c r="N57" s="148">
        <f t="shared" si="11"/>
        <v>0</v>
      </c>
      <c r="O57" s="148">
        <f t="shared" si="13"/>
        <v>0</v>
      </c>
      <c r="P57" s="149">
        <f t="shared" si="12"/>
        <v>5</v>
      </c>
    </row>
    <row r="58" spans="1:16" s="150" customFormat="1" ht="24" customHeight="1">
      <c r="A58" s="148">
        <f t="shared" si="7"/>
        <v>50</v>
      </c>
      <c r="B58" s="149">
        <v>1167</v>
      </c>
      <c r="C58" s="151">
        <v>4</v>
      </c>
      <c r="D58" s="151">
        <v>0</v>
      </c>
      <c r="E58" s="151">
        <v>1</v>
      </c>
      <c r="F58" s="151">
        <v>0</v>
      </c>
      <c r="G58" s="149">
        <f t="shared" si="8"/>
        <v>5</v>
      </c>
      <c r="H58" s="45" t="s">
        <v>348</v>
      </c>
      <c r="I58" s="159" t="s">
        <v>38</v>
      </c>
      <c r="J58" s="160" t="s">
        <v>32</v>
      </c>
      <c r="K58" s="46" t="s">
        <v>33</v>
      </c>
      <c r="L58" s="148">
        <f t="shared" si="9"/>
        <v>4</v>
      </c>
      <c r="M58" s="148">
        <f t="shared" si="10"/>
        <v>0</v>
      </c>
      <c r="N58" s="148">
        <f t="shared" si="11"/>
        <v>1</v>
      </c>
      <c r="O58" s="148">
        <f t="shared" si="13"/>
        <v>0</v>
      </c>
      <c r="P58" s="149">
        <f t="shared" si="12"/>
        <v>5</v>
      </c>
    </row>
    <row r="59" spans="1:16" s="150" customFormat="1" ht="24" customHeight="1">
      <c r="A59" s="148">
        <f t="shared" si="7"/>
        <v>51</v>
      </c>
      <c r="B59" s="149">
        <v>1116</v>
      </c>
      <c r="C59" s="148">
        <v>4</v>
      </c>
      <c r="D59" s="148">
        <v>0</v>
      </c>
      <c r="E59" s="148">
        <v>0</v>
      </c>
      <c r="F59" s="148">
        <v>0</v>
      </c>
      <c r="G59" s="149">
        <f t="shared" si="8"/>
        <v>4</v>
      </c>
      <c r="H59" s="45" t="s">
        <v>350</v>
      </c>
      <c r="I59" s="46">
        <v>2</v>
      </c>
      <c r="J59" s="160" t="s">
        <v>103</v>
      </c>
      <c r="K59" s="160" t="s">
        <v>104</v>
      </c>
      <c r="L59" s="148">
        <f t="shared" si="9"/>
        <v>4</v>
      </c>
      <c r="M59" s="148">
        <f t="shared" si="10"/>
        <v>0</v>
      </c>
      <c r="N59" s="148">
        <f t="shared" si="11"/>
        <v>0</v>
      </c>
      <c r="O59" s="148">
        <f t="shared" si="13"/>
        <v>0</v>
      </c>
      <c r="P59" s="149">
        <f t="shared" si="12"/>
        <v>4</v>
      </c>
    </row>
    <row r="60" spans="1:16" s="150" customFormat="1" ht="24" customHeight="1">
      <c r="A60" s="148">
        <f t="shared" si="7"/>
        <v>52</v>
      </c>
      <c r="B60" s="149">
        <v>1162</v>
      </c>
      <c r="C60" s="151">
        <v>4</v>
      </c>
      <c r="D60" s="151">
        <v>0</v>
      </c>
      <c r="E60" s="151">
        <v>0</v>
      </c>
      <c r="F60" s="151">
        <v>0</v>
      </c>
      <c r="G60" s="149">
        <f t="shared" si="8"/>
        <v>4</v>
      </c>
      <c r="H60" s="161" t="s">
        <v>351</v>
      </c>
      <c r="I60" s="164">
        <v>1</v>
      </c>
      <c r="J60" s="162" t="s">
        <v>118</v>
      </c>
      <c r="K60" s="46" t="s">
        <v>119</v>
      </c>
      <c r="L60" s="148">
        <f t="shared" si="9"/>
        <v>4</v>
      </c>
      <c r="M60" s="148">
        <f t="shared" si="10"/>
        <v>0</v>
      </c>
      <c r="N60" s="148">
        <f t="shared" si="11"/>
        <v>0</v>
      </c>
      <c r="O60" s="148">
        <f t="shared" si="13"/>
        <v>0</v>
      </c>
      <c r="P60" s="149">
        <f t="shared" si="12"/>
        <v>4</v>
      </c>
    </row>
    <row r="61" spans="1:16" s="150" customFormat="1" ht="24" customHeight="1">
      <c r="A61" s="148">
        <f t="shared" si="7"/>
        <v>53</v>
      </c>
      <c r="B61" s="149">
        <v>1140</v>
      </c>
      <c r="C61" s="148">
        <v>4</v>
      </c>
      <c r="D61" s="148">
        <v>0</v>
      </c>
      <c r="E61" s="148">
        <v>0</v>
      </c>
      <c r="F61" s="148">
        <v>0</v>
      </c>
      <c r="G61" s="149">
        <f t="shared" si="8"/>
        <v>4</v>
      </c>
      <c r="H61" s="45" t="s">
        <v>352</v>
      </c>
      <c r="I61" s="46"/>
      <c r="J61" s="46" t="s">
        <v>35</v>
      </c>
      <c r="K61" s="46" t="s">
        <v>36</v>
      </c>
      <c r="L61" s="148">
        <f t="shared" si="9"/>
        <v>4</v>
      </c>
      <c r="M61" s="148">
        <f t="shared" si="10"/>
        <v>0</v>
      </c>
      <c r="N61" s="148">
        <f t="shared" si="11"/>
        <v>0</v>
      </c>
      <c r="O61" s="148">
        <f t="shared" si="13"/>
        <v>0</v>
      </c>
      <c r="P61" s="149">
        <f t="shared" si="12"/>
        <v>4</v>
      </c>
    </row>
    <row r="62" spans="1:16" s="150" customFormat="1" ht="24" customHeight="1">
      <c r="A62" s="148">
        <f t="shared" si="7"/>
        <v>54</v>
      </c>
      <c r="B62" s="149">
        <v>1101</v>
      </c>
      <c r="C62" s="148">
        <v>4</v>
      </c>
      <c r="D62" s="148">
        <v>0</v>
      </c>
      <c r="E62" s="148">
        <v>0</v>
      </c>
      <c r="F62" s="148">
        <v>0</v>
      </c>
      <c r="G62" s="149">
        <f t="shared" si="8"/>
        <v>4</v>
      </c>
      <c r="H62" s="161" t="s">
        <v>462</v>
      </c>
      <c r="I62" s="164">
        <v>1</v>
      </c>
      <c r="J62" s="164" t="s">
        <v>53</v>
      </c>
      <c r="K62" s="164" t="s">
        <v>54</v>
      </c>
      <c r="L62" s="148">
        <f t="shared" si="9"/>
        <v>4</v>
      </c>
      <c r="M62" s="148">
        <f t="shared" si="10"/>
        <v>0</v>
      </c>
      <c r="N62" s="148">
        <f t="shared" si="11"/>
        <v>0</v>
      </c>
      <c r="O62" s="148">
        <f t="shared" si="13"/>
        <v>0</v>
      </c>
      <c r="P62" s="149">
        <f t="shared" si="12"/>
        <v>4</v>
      </c>
    </row>
    <row r="63" spans="1:16" s="150" customFormat="1" ht="24" customHeight="1">
      <c r="A63" s="148">
        <f t="shared" si="7"/>
        <v>55</v>
      </c>
      <c r="B63" s="149">
        <v>1137</v>
      </c>
      <c r="C63" s="148">
        <v>3</v>
      </c>
      <c r="D63" s="148">
        <v>0</v>
      </c>
      <c r="E63" s="148">
        <v>1</v>
      </c>
      <c r="F63" s="148">
        <v>0</v>
      </c>
      <c r="G63" s="149">
        <f t="shared" si="8"/>
        <v>4</v>
      </c>
      <c r="H63" s="45" t="s">
        <v>353</v>
      </c>
      <c r="I63" s="159"/>
      <c r="J63" s="160" t="s">
        <v>32</v>
      </c>
      <c r="K63" s="46" t="s">
        <v>33</v>
      </c>
      <c r="L63" s="148">
        <f t="shared" si="9"/>
        <v>3</v>
      </c>
      <c r="M63" s="148">
        <f t="shared" si="10"/>
        <v>0</v>
      </c>
      <c r="N63" s="148">
        <f t="shared" si="11"/>
        <v>1</v>
      </c>
      <c r="O63" s="148">
        <f t="shared" si="13"/>
        <v>0</v>
      </c>
      <c r="P63" s="149">
        <f t="shared" si="12"/>
        <v>4</v>
      </c>
    </row>
    <row r="64" spans="1:16" ht="24" customHeight="1">
      <c r="A64" s="148">
        <f t="shared" si="7"/>
        <v>56</v>
      </c>
      <c r="B64" s="149">
        <v>1158</v>
      </c>
      <c r="C64" s="151">
        <v>1</v>
      </c>
      <c r="D64" s="151">
        <v>3</v>
      </c>
      <c r="E64" s="151">
        <v>0</v>
      </c>
      <c r="F64" s="151">
        <v>0</v>
      </c>
      <c r="G64" s="149">
        <f t="shared" si="8"/>
        <v>4</v>
      </c>
      <c r="H64" s="169" t="s">
        <v>466</v>
      </c>
      <c r="I64" s="46"/>
      <c r="J64" s="162" t="s">
        <v>35</v>
      </c>
      <c r="K64" s="160" t="s">
        <v>43</v>
      </c>
      <c r="L64" s="148">
        <f t="shared" si="9"/>
        <v>1</v>
      </c>
      <c r="M64" s="148">
        <f t="shared" si="10"/>
        <v>3</v>
      </c>
      <c r="N64" s="148">
        <f t="shared" si="11"/>
        <v>0</v>
      </c>
      <c r="O64" s="148">
        <f t="shared" si="13"/>
        <v>0</v>
      </c>
      <c r="P64" s="149">
        <f t="shared" si="12"/>
        <v>4</v>
      </c>
    </row>
    <row r="65" spans="1:16" ht="24" customHeight="1">
      <c r="A65" s="148">
        <f t="shared" si="7"/>
        <v>57</v>
      </c>
      <c r="B65" s="149">
        <v>1104</v>
      </c>
      <c r="C65" s="148">
        <v>4</v>
      </c>
      <c r="D65" s="148">
        <v>0</v>
      </c>
      <c r="E65" s="148">
        <v>0</v>
      </c>
      <c r="F65" s="148">
        <v>0</v>
      </c>
      <c r="G65" s="149">
        <f t="shared" si="8"/>
        <v>4</v>
      </c>
      <c r="H65" s="169" t="s">
        <v>354</v>
      </c>
      <c r="I65" s="46"/>
      <c r="J65" s="162" t="s">
        <v>35</v>
      </c>
      <c r="K65" s="160" t="s">
        <v>43</v>
      </c>
      <c r="L65" s="154">
        <v>4</v>
      </c>
      <c r="M65" s="148">
        <f t="shared" ref="M65:M78" si="14">D65</f>
        <v>0</v>
      </c>
      <c r="N65" s="148">
        <f t="shared" ref="N65:N78" si="15">E65</f>
        <v>0</v>
      </c>
      <c r="O65" s="148">
        <f t="shared" si="13"/>
        <v>0</v>
      </c>
      <c r="P65" s="149">
        <f t="shared" si="12"/>
        <v>4</v>
      </c>
    </row>
    <row r="66" spans="1:16" ht="24" customHeight="1">
      <c r="A66" s="148">
        <f t="shared" si="7"/>
        <v>58</v>
      </c>
      <c r="B66" s="149">
        <v>1146</v>
      </c>
      <c r="C66" s="148">
        <v>3</v>
      </c>
      <c r="D66" s="148">
        <v>0</v>
      </c>
      <c r="E66" s="148">
        <v>0</v>
      </c>
      <c r="F66" s="148">
        <v>0</v>
      </c>
      <c r="G66" s="149">
        <f t="shared" si="8"/>
        <v>3</v>
      </c>
      <c r="H66" s="45" t="s">
        <v>355</v>
      </c>
      <c r="I66" s="46"/>
      <c r="J66" s="160" t="s">
        <v>103</v>
      </c>
      <c r="K66" s="160" t="s">
        <v>104</v>
      </c>
      <c r="L66" s="148">
        <f t="shared" ref="L66:L78" si="16">C66</f>
        <v>3</v>
      </c>
      <c r="M66" s="148">
        <f t="shared" si="14"/>
        <v>0</v>
      </c>
      <c r="N66" s="148">
        <f t="shared" si="15"/>
        <v>0</v>
      </c>
      <c r="O66" s="148">
        <f t="shared" si="13"/>
        <v>0</v>
      </c>
      <c r="P66" s="149">
        <f t="shared" si="12"/>
        <v>3</v>
      </c>
    </row>
    <row r="67" spans="1:16" ht="24" customHeight="1">
      <c r="A67" s="148">
        <f t="shared" si="7"/>
        <v>59</v>
      </c>
      <c r="B67" s="149">
        <v>1103</v>
      </c>
      <c r="C67" s="148">
        <v>3</v>
      </c>
      <c r="D67" s="148">
        <v>0</v>
      </c>
      <c r="E67" s="148">
        <v>0</v>
      </c>
      <c r="F67" s="148">
        <v>0</v>
      </c>
      <c r="G67" s="149">
        <f t="shared" si="8"/>
        <v>3</v>
      </c>
      <c r="H67" s="45" t="s">
        <v>356</v>
      </c>
      <c r="I67" s="46">
        <v>3</v>
      </c>
      <c r="J67" s="160" t="s">
        <v>103</v>
      </c>
      <c r="K67" s="160" t="s">
        <v>104</v>
      </c>
      <c r="L67" s="148">
        <f t="shared" si="16"/>
        <v>3</v>
      </c>
      <c r="M67" s="148">
        <f t="shared" si="14"/>
        <v>0</v>
      </c>
      <c r="N67" s="148">
        <f t="shared" si="15"/>
        <v>0</v>
      </c>
      <c r="O67" s="148">
        <f t="shared" si="13"/>
        <v>0</v>
      </c>
      <c r="P67" s="149">
        <f t="shared" si="12"/>
        <v>3</v>
      </c>
    </row>
    <row r="68" spans="1:16" ht="24" customHeight="1">
      <c r="A68" s="148">
        <f t="shared" si="7"/>
        <v>60</v>
      </c>
      <c r="B68" s="149">
        <v>1139</v>
      </c>
      <c r="C68" s="148">
        <v>3</v>
      </c>
      <c r="D68" s="148">
        <v>0</v>
      </c>
      <c r="E68" s="148">
        <v>0</v>
      </c>
      <c r="F68" s="148">
        <v>0</v>
      </c>
      <c r="G68" s="149">
        <f t="shared" si="8"/>
        <v>3</v>
      </c>
      <c r="H68" s="169" t="s">
        <v>357</v>
      </c>
      <c r="I68" s="46"/>
      <c r="J68" s="162" t="s">
        <v>35</v>
      </c>
      <c r="K68" s="160" t="s">
        <v>43</v>
      </c>
      <c r="L68" s="148">
        <f t="shared" si="16"/>
        <v>3</v>
      </c>
      <c r="M68" s="148">
        <f t="shared" si="14"/>
        <v>0</v>
      </c>
      <c r="N68" s="148">
        <f t="shared" si="15"/>
        <v>0</v>
      </c>
      <c r="O68" s="148">
        <f t="shared" si="13"/>
        <v>0</v>
      </c>
      <c r="P68" s="149">
        <f t="shared" si="12"/>
        <v>3</v>
      </c>
    </row>
    <row r="69" spans="1:16" ht="24" customHeight="1">
      <c r="A69" s="148">
        <f t="shared" si="7"/>
        <v>61</v>
      </c>
      <c r="B69" s="149">
        <v>1142</v>
      </c>
      <c r="C69" s="148">
        <v>3</v>
      </c>
      <c r="D69" s="148">
        <v>0</v>
      </c>
      <c r="E69" s="148">
        <v>0</v>
      </c>
      <c r="F69" s="148">
        <v>0</v>
      </c>
      <c r="G69" s="149">
        <f t="shared" si="8"/>
        <v>3</v>
      </c>
      <c r="H69" s="45" t="s">
        <v>358</v>
      </c>
      <c r="I69" s="160">
        <v>4</v>
      </c>
      <c r="J69" s="160" t="s">
        <v>305</v>
      </c>
      <c r="K69" s="46" t="s">
        <v>460</v>
      </c>
      <c r="L69" s="148">
        <f t="shared" si="16"/>
        <v>3</v>
      </c>
      <c r="M69" s="148">
        <f t="shared" si="14"/>
        <v>0</v>
      </c>
      <c r="N69" s="148">
        <f t="shared" si="15"/>
        <v>0</v>
      </c>
      <c r="O69" s="148">
        <f t="shared" si="13"/>
        <v>0</v>
      </c>
      <c r="P69" s="149">
        <f t="shared" si="12"/>
        <v>3</v>
      </c>
    </row>
    <row r="70" spans="1:16" ht="24" customHeight="1">
      <c r="A70" s="148">
        <f t="shared" si="7"/>
        <v>62</v>
      </c>
      <c r="B70" s="149">
        <v>1136</v>
      </c>
      <c r="C70" s="148">
        <v>3</v>
      </c>
      <c r="D70" s="148">
        <v>0</v>
      </c>
      <c r="E70" s="148">
        <v>0</v>
      </c>
      <c r="F70" s="148">
        <v>0</v>
      </c>
      <c r="G70" s="149">
        <f t="shared" si="8"/>
        <v>3</v>
      </c>
      <c r="H70" s="161" t="s">
        <v>359</v>
      </c>
      <c r="I70" s="164">
        <v>3</v>
      </c>
      <c r="J70" s="164" t="s">
        <v>53</v>
      </c>
      <c r="K70" s="164" t="s">
        <v>54</v>
      </c>
      <c r="L70" s="148">
        <f t="shared" si="16"/>
        <v>3</v>
      </c>
      <c r="M70" s="148">
        <f t="shared" si="14"/>
        <v>0</v>
      </c>
      <c r="N70" s="148">
        <f t="shared" si="15"/>
        <v>0</v>
      </c>
      <c r="O70" s="148">
        <f t="shared" si="13"/>
        <v>0</v>
      </c>
      <c r="P70" s="149">
        <f t="shared" si="12"/>
        <v>3</v>
      </c>
    </row>
    <row r="71" spans="1:16" ht="24" customHeight="1">
      <c r="A71" s="148">
        <f t="shared" si="7"/>
        <v>63</v>
      </c>
      <c r="B71" s="149">
        <v>1132</v>
      </c>
      <c r="C71" s="148">
        <v>1</v>
      </c>
      <c r="D71" s="148">
        <v>0</v>
      </c>
      <c r="E71" s="148">
        <v>1</v>
      </c>
      <c r="F71" s="148">
        <v>0</v>
      </c>
      <c r="G71" s="149">
        <f t="shared" si="8"/>
        <v>2</v>
      </c>
      <c r="H71" s="45" t="s">
        <v>360</v>
      </c>
      <c r="I71" s="159"/>
      <c r="J71" s="160" t="s">
        <v>32</v>
      </c>
      <c r="K71" s="46" t="s">
        <v>33</v>
      </c>
      <c r="L71" s="148">
        <f t="shared" si="16"/>
        <v>1</v>
      </c>
      <c r="M71" s="148">
        <f t="shared" si="14"/>
        <v>0</v>
      </c>
      <c r="N71" s="148">
        <f t="shared" si="15"/>
        <v>1</v>
      </c>
      <c r="O71" s="148">
        <f t="shared" si="13"/>
        <v>0</v>
      </c>
      <c r="P71" s="149">
        <f t="shared" si="12"/>
        <v>2</v>
      </c>
    </row>
    <row r="72" spans="1:16" ht="24" customHeight="1">
      <c r="A72" s="148">
        <f t="shared" si="7"/>
        <v>64</v>
      </c>
      <c r="B72" s="149">
        <v>1171</v>
      </c>
      <c r="C72" s="151">
        <v>1</v>
      </c>
      <c r="D72" s="151">
        <v>1</v>
      </c>
      <c r="E72" s="151">
        <v>0</v>
      </c>
      <c r="F72" s="151">
        <v>0</v>
      </c>
      <c r="G72" s="149">
        <f t="shared" ref="G72:G78" si="17">SUM(C72:F72)</f>
        <v>2</v>
      </c>
      <c r="H72" s="161" t="s">
        <v>361</v>
      </c>
      <c r="I72" s="164">
        <v>4</v>
      </c>
      <c r="J72" s="164" t="s">
        <v>56</v>
      </c>
      <c r="K72" s="160" t="s">
        <v>57</v>
      </c>
      <c r="L72" s="148">
        <f t="shared" si="16"/>
        <v>1</v>
      </c>
      <c r="M72" s="148">
        <f t="shared" si="14"/>
        <v>1</v>
      </c>
      <c r="N72" s="148">
        <f t="shared" si="15"/>
        <v>0</v>
      </c>
      <c r="O72" s="148">
        <f t="shared" si="13"/>
        <v>0</v>
      </c>
      <c r="P72" s="149">
        <f t="shared" ref="P72:P78" si="18">G72</f>
        <v>2</v>
      </c>
    </row>
    <row r="73" spans="1:16" ht="24" customHeight="1">
      <c r="A73" s="148">
        <f t="shared" si="7"/>
        <v>65</v>
      </c>
      <c r="B73" s="149">
        <v>1164</v>
      </c>
      <c r="C73" s="151">
        <v>1</v>
      </c>
      <c r="D73" s="151">
        <v>0</v>
      </c>
      <c r="E73" s="151">
        <v>0</v>
      </c>
      <c r="F73" s="151">
        <v>0</v>
      </c>
      <c r="G73" s="149">
        <f t="shared" si="17"/>
        <v>1</v>
      </c>
      <c r="H73" s="161" t="s">
        <v>362</v>
      </c>
      <c r="I73" s="164">
        <v>1</v>
      </c>
      <c r="J73" s="164" t="s">
        <v>56</v>
      </c>
      <c r="K73" s="160" t="s">
        <v>57</v>
      </c>
      <c r="L73" s="148">
        <f t="shared" si="16"/>
        <v>1</v>
      </c>
      <c r="M73" s="148">
        <f t="shared" si="14"/>
        <v>0</v>
      </c>
      <c r="N73" s="148">
        <f t="shared" si="15"/>
        <v>0</v>
      </c>
      <c r="O73" s="148">
        <f t="shared" ref="O73:O78" si="19">F73</f>
        <v>0</v>
      </c>
      <c r="P73" s="149">
        <f t="shared" si="18"/>
        <v>1</v>
      </c>
    </row>
    <row r="74" spans="1:16" ht="24" customHeight="1">
      <c r="A74" s="148">
        <f t="shared" si="7"/>
        <v>66</v>
      </c>
      <c r="B74" s="149">
        <v>1156</v>
      </c>
      <c r="C74" s="151">
        <v>1</v>
      </c>
      <c r="D74" s="151">
        <v>0</v>
      </c>
      <c r="E74" s="151">
        <v>0</v>
      </c>
      <c r="F74" s="151">
        <v>0</v>
      </c>
      <c r="G74" s="149">
        <f t="shared" si="17"/>
        <v>1</v>
      </c>
      <c r="H74" s="45" t="s">
        <v>363</v>
      </c>
      <c r="I74" s="46"/>
      <c r="J74" s="46" t="s">
        <v>35</v>
      </c>
      <c r="K74" s="46" t="s">
        <v>36</v>
      </c>
      <c r="L74" s="148">
        <f t="shared" si="16"/>
        <v>1</v>
      </c>
      <c r="M74" s="148">
        <f t="shared" si="14"/>
        <v>0</v>
      </c>
      <c r="N74" s="148">
        <f t="shared" si="15"/>
        <v>0</v>
      </c>
      <c r="O74" s="148">
        <f t="shared" si="19"/>
        <v>0</v>
      </c>
      <c r="P74" s="149">
        <f t="shared" si="18"/>
        <v>1</v>
      </c>
    </row>
    <row r="75" spans="1:16" ht="24" customHeight="1">
      <c r="A75" s="148">
        <f t="shared" si="7"/>
        <v>67</v>
      </c>
      <c r="B75" s="149">
        <v>1102</v>
      </c>
      <c r="C75" s="148">
        <v>1</v>
      </c>
      <c r="D75" s="148">
        <v>0</v>
      </c>
      <c r="E75" s="148">
        <v>0</v>
      </c>
      <c r="F75" s="148">
        <v>0</v>
      </c>
      <c r="G75" s="149">
        <f t="shared" si="17"/>
        <v>1</v>
      </c>
      <c r="H75" s="45" t="s">
        <v>364</v>
      </c>
      <c r="I75" s="160"/>
      <c r="J75" s="160" t="s">
        <v>305</v>
      </c>
      <c r="K75" s="46" t="s">
        <v>460</v>
      </c>
      <c r="L75" s="148">
        <f t="shared" si="16"/>
        <v>1</v>
      </c>
      <c r="M75" s="148">
        <f t="shared" si="14"/>
        <v>0</v>
      </c>
      <c r="N75" s="148">
        <f t="shared" si="15"/>
        <v>0</v>
      </c>
      <c r="O75" s="148">
        <f t="shared" si="19"/>
        <v>0</v>
      </c>
      <c r="P75" s="149">
        <f t="shared" si="18"/>
        <v>1</v>
      </c>
    </row>
    <row r="76" spans="1:16" ht="24" customHeight="1">
      <c r="A76" s="148">
        <f t="shared" si="7"/>
        <v>68</v>
      </c>
      <c r="B76" s="149">
        <v>1166</v>
      </c>
      <c r="C76" s="151">
        <v>1</v>
      </c>
      <c r="D76" s="151">
        <v>0</v>
      </c>
      <c r="E76" s="151">
        <v>0</v>
      </c>
      <c r="F76" s="151">
        <v>0</v>
      </c>
      <c r="G76" s="149">
        <f t="shared" si="17"/>
        <v>1</v>
      </c>
      <c r="H76" s="161" t="s">
        <v>365</v>
      </c>
      <c r="I76" s="164">
        <v>1</v>
      </c>
      <c r="J76" s="164" t="s">
        <v>70</v>
      </c>
      <c r="K76" s="46" t="s">
        <v>71</v>
      </c>
      <c r="L76" s="148">
        <f t="shared" si="16"/>
        <v>1</v>
      </c>
      <c r="M76" s="148">
        <f t="shared" si="14"/>
        <v>0</v>
      </c>
      <c r="N76" s="148">
        <f t="shared" si="15"/>
        <v>0</v>
      </c>
      <c r="O76" s="148">
        <f t="shared" si="19"/>
        <v>0</v>
      </c>
      <c r="P76" s="149">
        <f t="shared" si="18"/>
        <v>1</v>
      </c>
    </row>
    <row r="77" spans="1:16" ht="24" customHeight="1">
      <c r="A77" s="148">
        <f t="shared" si="7"/>
        <v>69</v>
      </c>
      <c r="B77" s="149">
        <v>1138</v>
      </c>
      <c r="C77" s="148">
        <v>1</v>
      </c>
      <c r="D77" s="148">
        <v>0</v>
      </c>
      <c r="E77" s="148">
        <v>0</v>
      </c>
      <c r="F77" s="148">
        <v>0</v>
      </c>
      <c r="G77" s="149">
        <f t="shared" si="17"/>
        <v>1</v>
      </c>
      <c r="H77" s="45" t="s">
        <v>366</v>
      </c>
      <c r="I77" s="46"/>
      <c r="J77" s="160" t="s">
        <v>103</v>
      </c>
      <c r="K77" s="160" t="s">
        <v>104</v>
      </c>
      <c r="L77" s="148">
        <f t="shared" si="16"/>
        <v>1</v>
      </c>
      <c r="M77" s="148">
        <f t="shared" si="14"/>
        <v>0</v>
      </c>
      <c r="N77" s="148">
        <f t="shared" si="15"/>
        <v>0</v>
      </c>
      <c r="O77" s="148">
        <f t="shared" si="19"/>
        <v>0</v>
      </c>
      <c r="P77" s="149">
        <f t="shared" si="18"/>
        <v>1</v>
      </c>
    </row>
    <row r="78" spans="1:16" ht="24" customHeight="1">
      <c r="A78" s="148">
        <f t="shared" si="7"/>
        <v>70</v>
      </c>
      <c r="B78" s="149">
        <v>1127</v>
      </c>
      <c r="C78" s="148">
        <v>1</v>
      </c>
      <c r="D78" s="148">
        <v>0</v>
      </c>
      <c r="E78" s="148">
        <v>0</v>
      </c>
      <c r="F78" s="148">
        <v>0</v>
      </c>
      <c r="G78" s="149">
        <f t="shared" si="17"/>
        <v>1</v>
      </c>
      <c r="H78" s="155" t="s">
        <v>367</v>
      </c>
      <c r="I78" s="46">
        <v>2</v>
      </c>
      <c r="J78" s="46" t="s">
        <v>197</v>
      </c>
      <c r="K78" s="46" t="s">
        <v>223</v>
      </c>
      <c r="L78" s="148">
        <f t="shared" si="16"/>
        <v>1</v>
      </c>
      <c r="M78" s="148">
        <f t="shared" si="14"/>
        <v>0</v>
      </c>
      <c r="N78" s="148">
        <f t="shared" si="15"/>
        <v>0</v>
      </c>
      <c r="O78" s="148">
        <f t="shared" si="19"/>
        <v>0</v>
      </c>
      <c r="P78" s="149">
        <f t="shared" si="18"/>
        <v>1</v>
      </c>
    </row>
  </sheetData>
  <autoFilter ref="A7:P7">
    <sortState ref="A8:P78">
      <sortCondition descending="1" ref="P7"/>
    </sortState>
  </autoFilter>
  <mergeCells count="1">
    <mergeCell ref="L6:P6"/>
  </mergeCells>
  <phoneticPr fontId="1" type="noConversion"/>
  <pageMargins left="0.31496062992125984" right="0.19685039370078741" top="0.27559055118110237" bottom="0.23622047244094491" header="0.15748031496062992" footer="0.19685039370078741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P59"/>
  <sheetViews>
    <sheetView topLeftCell="A4" workbookViewId="0">
      <selection activeCell="L15" sqref="L15"/>
    </sheetView>
  </sheetViews>
  <sheetFormatPr defaultRowHeight="12.75"/>
  <cols>
    <col min="1" max="1" width="6.140625" customWidth="1"/>
    <col min="2" max="2" width="5.5703125" customWidth="1"/>
    <col min="3" max="6" width="5.140625" hidden="1" customWidth="1"/>
    <col min="7" max="7" width="5.7109375" hidden="1" customWidth="1"/>
    <col min="8" max="8" width="43.28515625" customWidth="1"/>
    <col min="9" max="9" width="4.5703125" customWidth="1"/>
    <col min="10" max="10" width="16.7109375" customWidth="1"/>
    <col min="11" max="11" width="32" customWidth="1"/>
    <col min="12" max="15" width="4.28515625" customWidth="1"/>
    <col min="16" max="16" width="5.7109375" customWidth="1"/>
  </cols>
  <sheetData>
    <row r="1" spans="1:16" ht="18.75">
      <c r="A1" s="18"/>
      <c r="B1" s="22"/>
      <c r="C1" s="22"/>
      <c r="D1" s="22"/>
      <c r="E1" s="22"/>
      <c r="F1" s="22"/>
      <c r="G1" s="22"/>
      <c r="H1" s="47" t="s">
        <v>0</v>
      </c>
      <c r="I1" s="47"/>
      <c r="J1" s="47"/>
      <c r="K1" s="47"/>
      <c r="L1" s="48"/>
      <c r="M1" s="48"/>
      <c r="N1" s="48"/>
      <c r="O1" s="48"/>
      <c r="P1" s="48"/>
    </row>
    <row r="2" spans="1:16" ht="18.75">
      <c r="A2" s="18"/>
      <c r="B2" s="43"/>
      <c r="C2" s="43"/>
      <c r="D2" s="43"/>
      <c r="E2" s="43"/>
      <c r="F2" s="43"/>
      <c r="G2" s="43"/>
      <c r="H2" s="49" t="s">
        <v>17</v>
      </c>
      <c r="I2" s="49"/>
      <c r="J2" s="49"/>
      <c r="K2" s="49"/>
      <c r="L2" s="48"/>
      <c r="M2" s="48"/>
      <c r="N2" s="48"/>
      <c r="O2" s="48"/>
      <c r="P2" s="48"/>
    </row>
    <row r="3" spans="1:16" ht="18.75">
      <c r="A3" s="18"/>
      <c r="B3" s="22"/>
      <c r="C3" s="22"/>
      <c r="D3" s="22"/>
      <c r="E3" s="22"/>
      <c r="F3" s="22"/>
      <c r="G3" s="22"/>
      <c r="H3" s="47" t="s">
        <v>15</v>
      </c>
      <c r="I3" s="47"/>
      <c r="J3" s="47"/>
      <c r="K3" s="47"/>
      <c r="L3" s="48"/>
      <c r="M3" s="48"/>
      <c r="N3" s="48"/>
      <c r="O3" s="48"/>
      <c r="P3" s="48"/>
    </row>
    <row r="4" spans="1:16" ht="25.5">
      <c r="A4" s="18"/>
      <c r="B4" s="18"/>
      <c r="C4" s="18"/>
      <c r="D4" s="18"/>
      <c r="E4" s="18"/>
      <c r="F4" s="18"/>
      <c r="G4" s="18"/>
      <c r="H4" s="19" t="s">
        <v>26</v>
      </c>
      <c r="I4" s="18"/>
      <c r="J4" s="18"/>
      <c r="K4" s="18"/>
      <c r="L4" s="17"/>
      <c r="M4" s="17"/>
      <c r="N4" s="17"/>
      <c r="O4" s="17"/>
      <c r="P4" s="17"/>
    </row>
    <row r="5" spans="1:16" ht="18.75">
      <c r="A5" s="20"/>
      <c r="B5" s="20"/>
      <c r="C5" s="21"/>
      <c r="D5" s="21"/>
      <c r="E5" s="21"/>
      <c r="F5" s="21"/>
      <c r="G5" s="21"/>
      <c r="H5" s="20"/>
      <c r="I5" s="22"/>
      <c r="J5" s="22"/>
      <c r="K5" s="22"/>
      <c r="L5" s="22"/>
      <c r="M5" s="22"/>
      <c r="N5" s="22"/>
      <c r="O5" s="22"/>
      <c r="P5" s="23"/>
    </row>
    <row r="6" spans="1:16">
      <c r="A6" s="24" t="s">
        <v>1</v>
      </c>
      <c r="B6" s="25" t="s">
        <v>11</v>
      </c>
      <c r="C6" s="26" t="s">
        <v>6</v>
      </c>
      <c r="D6" s="26"/>
      <c r="E6" s="26"/>
      <c r="F6" s="26"/>
      <c r="G6" s="26"/>
      <c r="H6" s="28"/>
      <c r="I6" s="25" t="s">
        <v>4</v>
      </c>
      <c r="J6" s="27"/>
      <c r="K6" s="27"/>
      <c r="L6" s="316" t="s">
        <v>6</v>
      </c>
      <c r="M6" s="316"/>
      <c r="N6" s="316"/>
      <c r="O6" s="316"/>
      <c r="P6" s="316"/>
    </row>
    <row r="7" spans="1:16">
      <c r="A7" s="30" t="s">
        <v>3</v>
      </c>
      <c r="B7" s="31" t="s">
        <v>1</v>
      </c>
      <c r="C7" s="26" t="s">
        <v>7</v>
      </c>
      <c r="D7" s="26" t="s">
        <v>8</v>
      </c>
      <c r="E7" s="26" t="s">
        <v>9</v>
      </c>
      <c r="F7" s="26" t="s">
        <v>10</v>
      </c>
      <c r="G7" s="32" t="s">
        <v>13</v>
      </c>
      <c r="H7" s="34" t="s">
        <v>5</v>
      </c>
      <c r="I7" s="31" t="s">
        <v>1</v>
      </c>
      <c r="J7" s="33" t="s">
        <v>2</v>
      </c>
      <c r="K7" s="31" t="s">
        <v>14</v>
      </c>
      <c r="L7" s="26" t="s">
        <v>7</v>
      </c>
      <c r="M7" s="26" t="s">
        <v>8</v>
      </c>
      <c r="N7" s="26" t="s">
        <v>9</v>
      </c>
      <c r="O7" s="26" t="s">
        <v>10</v>
      </c>
      <c r="P7" s="26" t="s">
        <v>13</v>
      </c>
    </row>
    <row r="8" spans="1:16" ht="15.75">
      <c r="A8" s="2">
        <v>1</v>
      </c>
      <c r="B8" s="35">
        <v>1236</v>
      </c>
      <c r="C8" s="2">
        <v>6</v>
      </c>
      <c r="D8" s="2">
        <v>6</v>
      </c>
      <c r="E8" s="2">
        <v>6</v>
      </c>
      <c r="F8" s="2">
        <v>7</v>
      </c>
      <c r="G8" s="35">
        <f t="shared" ref="G8:G39" si="0">SUM(C8:F8)</f>
        <v>25</v>
      </c>
      <c r="H8" s="45" t="s">
        <v>155</v>
      </c>
      <c r="I8" s="159" t="s">
        <v>31</v>
      </c>
      <c r="J8" s="160" t="s">
        <v>32</v>
      </c>
      <c r="K8" s="46" t="s">
        <v>33</v>
      </c>
      <c r="L8" s="166">
        <f t="shared" ref="L8:P12" si="1">C8</f>
        <v>6</v>
      </c>
      <c r="M8" s="166">
        <f t="shared" si="1"/>
        <v>6</v>
      </c>
      <c r="N8" s="166">
        <f t="shared" si="1"/>
        <v>6</v>
      </c>
      <c r="O8" s="166">
        <f t="shared" si="1"/>
        <v>7</v>
      </c>
      <c r="P8" s="167">
        <f t="shared" si="1"/>
        <v>25</v>
      </c>
    </row>
    <row r="9" spans="1:16" ht="15.75">
      <c r="A9" s="2">
        <f t="shared" ref="A9:A32" si="2">SUM(A8+1)</f>
        <v>2</v>
      </c>
      <c r="B9" s="35">
        <v>1201</v>
      </c>
      <c r="C9" s="2">
        <v>6</v>
      </c>
      <c r="D9" s="2">
        <v>6</v>
      </c>
      <c r="E9" s="2">
        <v>7</v>
      </c>
      <c r="F9" s="2">
        <v>6</v>
      </c>
      <c r="G9" s="35">
        <f t="shared" si="0"/>
        <v>25</v>
      </c>
      <c r="H9" s="161" t="s">
        <v>156</v>
      </c>
      <c r="I9" s="46">
        <v>1</v>
      </c>
      <c r="J9" s="162" t="s">
        <v>35</v>
      </c>
      <c r="K9" s="160" t="s">
        <v>43</v>
      </c>
      <c r="L9" s="166">
        <f t="shared" si="1"/>
        <v>6</v>
      </c>
      <c r="M9" s="166">
        <f t="shared" si="1"/>
        <v>6</v>
      </c>
      <c r="N9" s="166">
        <f t="shared" si="1"/>
        <v>7</v>
      </c>
      <c r="O9" s="166">
        <f t="shared" si="1"/>
        <v>6</v>
      </c>
      <c r="P9" s="167">
        <f t="shared" si="1"/>
        <v>25</v>
      </c>
    </row>
    <row r="10" spans="1:16" ht="15.75">
      <c r="A10" s="2">
        <f t="shared" si="2"/>
        <v>3</v>
      </c>
      <c r="B10" s="35">
        <v>1215</v>
      </c>
      <c r="C10" s="2">
        <v>6</v>
      </c>
      <c r="D10" s="2">
        <v>6</v>
      </c>
      <c r="E10" s="2">
        <v>7</v>
      </c>
      <c r="F10" s="2">
        <v>3</v>
      </c>
      <c r="G10" s="35">
        <f t="shared" si="0"/>
        <v>22</v>
      </c>
      <c r="H10" s="163" t="s">
        <v>158</v>
      </c>
      <c r="I10" s="46">
        <v>2</v>
      </c>
      <c r="J10" s="162" t="s">
        <v>35</v>
      </c>
      <c r="K10" s="160" t="s">
        <v>100</v>
      </c>
      <c r="L10" s="166">
        <f t="shared" si="1"/>
        <v>6</v>
      </c>
      <c r="M10" s="166">
        <f t="shared" si="1"/>
        <v>6</v>
      </c>
      <c r="N10" s="166">
        <f t="shared" si="1"/>
        <v>7</v>
      </c>
      <c r="O10" s="166">
        <f t="shared" si="1"/>
        <v>3</v>
      </c>
      <c r="P10" s="167">
        <f t="shared" si="1"/>
        <v>22</v>
      </c>
    </row>
    <row r="11" spans="1:16" ht="15.75">
      <c r="A11" s="2">
        <f t="shared" si="2"/>
        <v>4</v>
      </c>
      <c r="B11" s="35">
        <v>1219</v>
      </c>
      <c r="C11" s="2">
        <v>6</v>
      </c>
      <c r="D11" s="2">
        <v>6</v>
      </c>
      <c r="E11" s="2">
        <v>0</v>
      </c>
      <c r="F11" s="2">
        <v>7</v>
      </c>
      <c r="G11" s="35">
        <f t="shared" si="0"/>
        <v>19</v>
      </c>
      <c r="H11" s="161" t="s">
        <v>159</v>
      </c>
      <c r="I11" s="164">
        <v>1</v>
      </c>
      <c r="J11" s="164" t="s">
        <v>53</v>
      </c>
      <c r="K11" s="164" t="s">
        <v>54</v>
      </c>
      <c r="L11" s="168">
        <f t="shared" si="1"/>
        <v>6</v>
      </c>
      <c r="M11" s="166">
        <f t="shared" si="1"/>
        <v>6</v>
      </c>
      <c r="N11" s="166">
        <f t="shared" si="1"/>
        <v>0</v>
      </c>
      <c r="O11" s="166">
        <f t="shared" si="1"/>
        <v>7</v>
      </c>
      <c r="P11" s="167">
        <f t="shared" si="1"/>
        <v>19</v>
      </c>
    </row>
    <row r="12" spans="1:16" ht="15.75">
      <c r="A12" s="2">
        <f t="shared" si="2"/>
        <v>5</v>
      </c>
      <c r="B12" s="35">
        <v>1229</v>
      </c>
      <c r="C12" s="2">
        <v>6</v>
      </c>
      <c r="D12" s="2">
        <v>6</v>
      </c>
      <c r="E12" s="2">
        <v>7</v>
      </c>
      <c r="F12" s="2">
        <v>0</v>
      </c>
      <c r="G12" s="35">
        <f t="shared" si="0"/>
        <v>19</v>
      </c>
      <c r="H12" s="165" t="s">
        <v>160</v>
      </c>
      <c r="I12" s="46"/>
      <c r="J12" s="162" t="s">
        <v>35</v>
      </c>
      <c r="K12" s="160" t="s">
        <v>43</v>
      </c>
      <c r="L12" s="166">
        <f t="shared" si="1"/>
        <v>6</v>
      </c>
      <c r="M12" s="166">
        <f t="shared" si="1"/>
        <v>6</v>
      </c>
      <c r="N12" s="166">
        <f t="shared" si="1"/>
        <v>7</v>
      </c>
      <c r="O12" s="166">
        <f t="shared" si="1"/>
        <v>0</v>
      </c>
      <c r="P12" s="167">
        <f t="shared" si="1"/>
        <v>19</v>
      </c>
    </row>
    <row r="13" spans="1:16" ht="15.75">
      <c r="A13" s="2">
        <f t="shared" si="2"/>
        <v>6</v>
      </c>
      <c r="B13" s="35">
        <v>1204</v>
      </c>
      <c r="C13" s="2">
        <v>6</v>
      </c>
      <c r="D13" s="2">
        <v>6</v>
      </c>
      <c r="E13" s="2">
        <v>6</v>
      </c>
      <c r="F13" s="2">
        <v>0</v>
      </c>
      <c r="G13" s="35">
        <f t="shared" si="0"/>
        <v>18</v>
      </c>
      <c r="H13" s="45" t="s">
        <v>161</v>
      </c>
      <c r="I13" s="46"/>
      <c r="J13" s="46" t="s">
        <v>35</v>
      </c>
      <c r="K13" s="46" t="s">
        <v>36</v>
      </c>
      <c r="L13" s="46">
        <v>6</v>
      </c>
      <c r="M13" s="2">
        <f t="shared" ref="M13:M59" si="3">D13</f>
        <v>6</v>
      </c>
      <c r="N13" s="2">
        <f t="shared" ref="N13:N59" si="4">E13</f>
        <v>6</v>
      </c>
      <c r="O13" s="2">
        <f t="shared" ref="O13:O59" si="5">F13</f>
        <v>0</v>
      </c>
      <c r="P13" s="35">
        <f t="shared" ref="P13:P59" si="6">G13</f>
        <v>18</v>
      </c>
    </row>
    <row r="14" spans="1:16" ht="15.75">
      <c r="A14" s="2">
        <f t="shared" si="2"/>
        <v>7</v>
      </c>
      <c r="B14" s="35">
        <v>1235</v>
      </c>
      <c r="C14" s="2">
        <v>4</v>
      </c>
      <c r="D14" s="2">
        <v>5</v>
      </c>
      <c r="E14" s="2">
        <v>6</v>
      </c>
      <c r="F14" s="2">
        <v>2</v>
      </c>
      <c r="G14" s="35">
        <f t="shared" si="0"/>
        <v>17</v>
      </c>
      <c r="H14" s="163" t="s">
        <v>162</v>
      </c>
      <c r="I14" s="46">
        <v>3</v>
      </c>
      <c r="J14" s="162" t="s">
        <v>35</v>
      </c>
      <c r="K14" s="160" t="s">
        <v>448</v>
      </c>
      <c r="L14" s="2">
        <f t="shared" ref="L14:L59" si="7">C14</f>
        <v>4</v>
      </c>
      <c r="M14" s="2">
        <f t="shared" si="3"/>
        <v>5</v>
      </c>
      <c r="N14" s="2">
        <f t="shared" si="4"/>
        <v>6</v>
      </c>
      <c r="O14" s="2">
        <f t="shared" si="5"/>
        <v>2</v>
      </c>
      <c r="P14" s="35">
        <f t="shared" si="6"/>
        <v>17</v>
      </c>
    </row>
    <row r="15" spans="1:16" ht="15.75">
      <c r="A15" s="2">
        <f t="shared" si="2"/>
        <v>8</v>
      </c>
      <c r="B15" s="35">
        <v>1234</v>
      </c>
      <c r="C15" s="2">
        <v>3</v>
      </c>
      <c r="D15" s="2">
        <v>5</v>
      </c>
      <c r="E15" s="2">
        <v>7</v>
      </c>
      <c r="F15" s="2">
        <v>0</v>
      </c>
      <c r="G15" s="35">
        <f t="shared" si="0"/>
        <v>15</v>
      </c>
      <c r="H15" s="45" t="s">
        <v>163</v>
      </c>
      <c r="I15" s="159" t="s">
        <v>38</v>
      </c>
      <c r="J15" s="160" t="s">
        <v>32</v>
      </c>
      <c r="K15" s="46" t="s">
        <v>33</v>
      </c>
      <c r="L15" s="2">
        <f t="shared" si="7"/>
        <v>3</v>
      </c>
      <c r="M15" s="2">
        <f t="shared" si="3"/>
        <v>5</v>
      </c>
      <c r="N15" s="2">
        <f t="shared" si="4"/>
        <v>7</v>
      </c>
      <c r="O15" s="2">
        <f t="shared" si="5"/>
        <v>0</v>
      </c>
      <c r="P15" s="35">
        <f t="shared" si="6"/>
        <v>15</v>
      </c>
    </row>
    <row r="16" spans="1:16" ht="15.75">
      <c r="A16" s="2">
        <f t="shared" si="2"/>
        <v>9</v>
      </c>
      <c r="B16" s="35">
        <v>1251</v>
      </c>
      <c r="C16" s="4">
        <v>6</v>
      </c>
      <c r="D16" s="4">
        <v>6</v>
      </c>
      <c r="E16" s="4">
        <v>3</v>
      </c>
      <c r="F16" s="4">
        <v>0</v>
      </c>
      <c r="G16" s="35">
        <f t="shared" si="0"/>
        <v>15</v>
      </c>
      <c r="H16" s="165" t="s">
        <v>164</v>
      </c>
      <c r="I16" s="46"/>
      <c r="J16" s="162" t="s">
        <v>35</v>
      </c>
      <c r="K16" s="160" t="s">
        <v>43</v>
      </c>
      <c r="L16" s="4">
        <f t="shared" si="7"/>
        <v>6</v>
      </c>
      <c r="M16" s="4">
        <f t="shared" si="3"/>
        <v>6</v>
      </c>
      <c r="N16" s="4">
        <f t="shared" si="4"/>
        <v>3</v>
      </c>
      <c r="O16" s="4">
        <f t="shared" si="5"/>
        <v>0</v>
      </c>
      <c r="P16" s="35">
        <f t="shared" si="6"/>
        <v>15</v>
      </c>
    </row>
    <row r="17" spans="1:16" ht="15.75">
      <c r="A17" s="2">
        <f t="shared" si="2"/>
        <v>10</v>
      </c>
      <c r="B17" s="35">
        <v>1226</v>
      </c>
      <c r="C17" s="2">
        <v>6</v>
      </c>
      <c r="D17" s="2">
        <v>6</v>
      </c>
      <c r="E17" s="2">
        <v>0</v>
      </c>
      <c r="F17" s="2">
        <v>3</v>
      </c>
      <c r="G17" s="35">
        <f t="shared" si="0"/>
        <v>15</v>
      </c>
      <c r="H17" s="161" t="s">
        <v>165</v>
      </c>
      <c r="I17" s="46"/>
      <c r="J17" s="162" t="s">
        <v>35</v>
      </c>
      <c r="K17" s="160" t="s">
        <v>43</v>
      </c>
      <c r="L17" s="2">
        <f t="shared" si="7"/>
        <v>6</v>
      </c>
      <c r="M17" s="2">
        <f t="shared" si="3"/>
        <v>6</v>
      </c>
      <c r="N17" s="2">
        <f t="shared" si="4"/>
        <v>0</v>
      </c>
      <c r="O17" s="2">
        <f t="shared" si="5"/>
        <v>3</v>
      </c>
      <c r="P17" s="35">
        <f t="shared" si="6"/>
        <v>15</v>
      </c>
    </row>
    <row r="18" spans="1:16" ht="15.75">
      <c r="A18" s="2">
        <f t="shared" si="2"/>
        <v>11</v>
      </c>
      <c r="B18" s="35">
        <v>1206</v>
      </c>
      <c r="C18" s="2">
        <v>6</v>
      </c>
      <c r="D18" s="2">
        <v>6</v>
      </c>
      <c r="E18" s="2">
        <v>1</v>
      </c>
      <c r="F18" s="2">
        <v>1</v>
      </c>
      <c r="G18" s="35">
        <f t="shared" si="0"/>
        <v>14</v>
      </c>
      <c r="H18" s="161" t="s">
        <v>166</v>
      </c>
      <c r="I18" s="46">
        <v>3</v>
      </c>
      <c r="J18" s="162" t="s">
        <v>35</v>
      </c>
      <c r="K18" s="160" t="s">
        <v>43</v>
      </c>
      <c r="L18" s="2">
        <f t="shared" si="7"/>
        <v>6</v>
      </c>
      <c r="M18" s="2">
        <f t="shared" si="3"/>
        <v>6</v>
      </c>
      <c r="N18" s="2">
        <f t="shared" si="4"/>
        <v>1</v>
      </c>
      <c r="O18" s="2">
        <f t="shared" si="5"/>
        <v>1</v>
      </c>
      <c r="P18" s="35">
        <f t="shared" si="6"/>
        <v>14</v>
      </c>
    </row>
    <row r="19" spans="1:16" ht="15.75">
      <c r="A19" s="2">
        <f t="shared" si="2"/>
        <v>12</v>
      </c>
      <c r="B19" s="35">
        <v>1231</v>
      </c>
      <c r="C19" s="2">
        <v>6</v>
      </c>
      <c r="D19" s="2">
        <v>5</v>
      </c>
      <c r="E19" s="2">
        <v>3</v>
      </c>
      <c r="F19" s="2">
        <v>0</v>
      </c>
      <c r="G19" s="35">
        <f t="shared" si="0"/>
        <v>14</v>
      </c>
      <c r="H19" s="165" t="s">
        <v>167</v>
      </c>
      <c r="I19" s="46"/>
      <c r="J19" s="162" t="s">
        <v>35</v>
      </c>
      <c r="K19" s="160" t="s">
        <v>43</v>
      </c>
      <c r="L19" s="2">
        <f t="shared" si="7"/>
        <v>6</v>
      </c>
      <c r="M19" s="2">
        <f t="shared" si="3"/>
        <v>5</v>
      </c>
      <c r="N19" s="2">
        <f t="shared" si="4"/>
        <v>3</v>
      </c>
      <c r="O19" s="2">
        <f t="shared" si="5"/>
        <v>0</v>
      </c>
      <c r="P19" s="35">
        <f t="shared" si="6"/>
        <v>14</v>
      </c>
    </row>
    <row r="20" spans="1:16" ht="15.75">
      <c r="A20" s="2">
        <f t="shared" si="2"/>
        <v>13</v>
      </c>
      <c r="B20" s="35">
        <v>1232</v>
      </c>
      <c r="C20" s="2">
        <v>6</v>
      </c>
      <c r="D20" s="2">
        <v>6</v>
      </c>
      <c r="E20" s="2">
        <v>2</v>
      </c>
      <c r="F20" s="2">
        <v>0</v>
      </c>
      <c r="G20" s="35">
        <f t="shared" si="0"/>
        <v>14</v>
      </c>
      <c r="H20" s="161" t="s">
        <v>168</v>
      </c>
      <c r="I20" s="46">
        <v>4</v>
      </c>
      <c r="J20" s="162" t="s">
        <v>35</v>
      </c>
      <c r="K20" s="160" t="s">
        <v>43</v>
      </c>
      <c r="L20" s="2">
        <f t="shared" si="7"/>
        <v>6</v>
      </c>
      <c r="M20" s="2">
        <f t="shared" si="3"/>
        <v>6</v>
      </c>
      <c r="N20" s="2">
        <f t="shared" si="4"/>
        <v>2</v>
      </c>
      <c r="O20" s="2">
        <f t="shared" si="5"/>
        <v>0</v>
      </c>
      <c r="P20" s="35">
        <f t="shared" si="6"/>
        <v>14</v>
      </c>
    </row>
    <row r="21" spans="1:16" ht="15.75">
      <c r="A21" s="2">
        <f t="shared" si="2"/>
        <v>14</v>
      </c>
      <c r="B21" s="35">
        <v>1212</v>
      </c>
      <c r="C21" s="2">
        <v>6</v>
      </c>
      <c r="D21" s="2">
        <v>6</v>
      </c>
      <c r="E21" s="2">
        <v>0</v>
      </c>
      <c r="F21" s="2">
        <v>1</v>
      </c>
      <c r="G21" s="35">
        <f t="shared" si="0"/>
        <v>13</v>
      </c>
      <c r="H21" s="161" t="s">
        <v>449</v>
      </c>
      <c r="I21" s="46"/>
      <c r="J21" s="162" t="s">
        <v>35</v>
      </c>
      <c r="K21" s="160" t="s">
        <v>43</v>
      </c>
      <c r="L21" s="2">
        <f t="shared" si="7"/>
        <v>6</v>
      </c>
      <c r="M21" s="2">
        <f t="shared" si="3"/>
        <v>6</v>
      </c>
      <c r="N21" s="2">
        <f t="shared" si="4"/>
        <v>0</v>
      </c>
      <c r="O21" s="2">
        <f t="shared" si="5"/>
        <v>1</v>
      </c>
      <c r="P21" s="35">
        <f t="shared" si="6"/>
        <v>13</v>
      </c>
    </row>
    <row r="22" spans="1:16" ht="15.75">
      <c r="A22" s="2">
        <f t="shared" si="2"/>
        <v>15</v>
      </c>
      <c r="B22" s="35">
        <v>1214</v>
      </c>
      <c r="C22" s="2">
        <v>5</v>
      </c>
      <c r="D22" s="2">
        <v>1</v>
      </c>
      <c r="E22" s="2">
        <v>0</v>
      </c>
      <c r="F22" s="2">
        <v>7</v>
      </c>
      <c r="G22" s="35">
        <f t="shared" si="0"/>
        <v>13</v>
      </c>
      <c r="H22" s="45" t="s">
        <v>450</v>
      </c>
      <c r="I22" s="46">
        <v>1</v>
      </c>
      <c r="J22" s="46" t="s">
        <v>28</v>
      </c>
      <c r="K22" s="46" t="s">
        <v>29</v>
      </c>
      <c r="L22" s="2">
        <f t="shared" si="7"/>
        <v>5</v>
      </c>
      <c r="M22" s="2">
        <f t="shared" si="3"/>
        <v>1</v>
      </c>
      <c r="N22" s="2">
        <f t="shared" si="4"/>
        <v>0</v>
      </c>
      <c r="O22" s="2">
        <f t="shared" si="5"/>
        <v>7</v>
      </c>
      <c r="P22" s="35">
        <f t="shared" si="6"/>
        <v>13</v>
      </c>
    </row>
    <row r="23" spans="1:16" ht="15.75">
      <c r="A23" s="2">
        <f t="shared" si="2"/>
        <v>16</v>
      </c>
      <c r="B23" s="35">
        <v>1245</v>
      </c>
      <c r="C23" s="2">
        <v>6</v>
      </c>
      <c r="D23" s="2">
        <v>0</v>
      </c>
      <c r="E23" s="2">
        <v>6</v>
      </c>
      <c r="F23" s="2">
        <v>1</v>
      </c>
      <c r="G23" s="35">
        <f t="shared" si="0"/>
        <v>13</v>
      </c>
      <c r="H23" s="165" t="s">
        <v>169</v>
      </c>
      <c r="I23" s="46"/>
      <c r="J23" s="162" t="s">
        <v>35</v>
      </c>
      <c r="K23" s="160" t="s">
        <v>43</v>
      </c>
      <c r="L23" s="2">
        <f t="shared" si="7"/>
        <v>6</v>
      </c>
      <c r="M23" s="2">
        <f t="shared" si="3"/>
        <v>0</v>
      </c>
      <c r="N23" s="2">
        <f t="shared" si="4"/>
        <v>6</v>
      </c>
      <c r="O23" s="2">
        <f t="shared" si="5"/>
        <v>1</v>
      </c>
      <c r="P23" s="35">
        <f t="shared" si="6"/>
        <v>13</v>
      </c>
    </row>
    <row r="24" spans="1:16" ht="15.75">
      <c r="A24" s="2">
        <f t="shared" si="2"/>
        <v>17</v>
      </c>
      <c r="B24" s="35">
        <v>1224</v>
      </c>
      <c r="C24" s="2">
        <v>6</v>
      </c>
      <c r="D24" s="2">
        <v>6</v>
      </c>
      <c r="E24" s="2">
        <v>0</v>
      </c>
      <c r="F24" s="2">
        <v>1</v>
      </c>
      <c r="G24" s="35">
        <f t="shared" si="0"/>
        <v>13</v>
      </c>
      <c r="H24" s="45" t="s">
        <v>170</v>
      </c>
      <c r="I24" s="46">
        <v>1</v>
      </c>
      <c r="J24" s="46" t="s">
        <v>35</v>
      </c>
      <c r="K24" s="2" t="s">
        <v>36</v>
      </c>
      <c r="L24" s="2">
        <f t="shared" si="7"/>
        <v>6</v>
      </c>
      <c r="M24" s="2">
        <f t="shared" si="3"/>
        <v>6</v>
      </c>
      <c r="N24" s="2">
        <f t="shared" si="4"/>
        <v>0</v>
      </c>
      <c r="O24" s="2">
        <f t="shared" si="5"/>
        <v>1</v>
      </c>
      <c r="P24" s="35">
        <f t="shared" si="6"/>
        <v>13</v>
      </c>
    </row>
    <row r="25" spans="1:16" ht="15.75">
      <c r="A25" s="2">
        <f t="shared" si="2"/>
        <v>18</v>
      </c>
      <c r="B25" s="35">
        <v>1250</v>
      </c>
      <c r="C25" s="2">
        <v>6</v>
      </c>
      <c r="D25" s="2">
        <v>2</v>
      </c>
      <c r="E25" s="2">
        <v>4</v>
      </c>
      <c r="F25" s="2">
        <v>0</v>
      </c>
      <c r="G25" s="35">
        <f t="shared" si="0"/>
        <v>12</v>
      </c>
      <c r="H25" s="161" t="s">
        <v>451</v>
      </c>
      <c r="I25" s="164">
        <v>4</v>
      </c>
      <c r="J25" s="164" t="s">
        <v>171</v>
      </c>
      <c r="K25" s="46" t="s">
        <v>452</v>
      </c>
      <c r="L25" s="2">
        <f t="shared" si="7"/>
        <v>6</v>
      </c>
      <c r="M25" s="2">
        <f t="shared" si="3"/>
        <v>2</v>
      </c>
      <c r="N25" s="2">
        <f t="shared" si="4"/>
        <v>4</v>
      </c>
      <c r="O25" s="2">
        <f t="shared" si="5"/>
        <v>0</v>
      </c>
      <c r="P25" s="35">
        <f t="shared" si="6"/>
        <v>12</v>
      </c>
    </row>
    <row r="26" spans="1:16" ht="15.75">
      <c r="A26" s="2">
        <f t="shared" si="2"/>
        <v>19</v>
      </c>
      <c r="B26" s="35">
        <v>1216</v>
      </c>
      <c r="C26" s="2">
        <v>2</v>
      </c>
      <c r="D26" s="2">
        <v>6</v>
      </c>
      <c r="E26" s="2">
        <v>3</v>
      </c>
      <c r="F26" s="2">
        <v>0</v>
      </c>
      <c r="G26" s="35">
        <f t="shared" si="0"/>
        <v>11</v>
      </c>
      <c r="H26" s="161" t="s">
        <v>172</v>
      </c>
      <c r="I26" s="46"/>
      <c r="J26" s="162" t="s">
        <v>35</v>
      </c>
      <c r="K26" s="160" t="s">
        <v>43</v>
      </c>
      <c r="L26" s="2">
        <f t="shared" si="7"/>
        <v>2</v>
      </c>
      <c r="M26" s="2">
        <f t="shared" si="3"/>
        <v>6</v>
      </c>
      <c r="N26" s="2">
        <f t="shared" si="4"/>
        <v>3</v>
      </c>
      <c r="O26" s="2">
        <f t="shared" si="5"/>
        <v>0</v>
      </c>
      <c r="P26" s="35">
        <f t="shared" si="6"/>
        <v>11</v>
      </c>
    </row>
    <row r="27" spans="1:16" ht="15.75">
      <c r="A27" s="2">
        <f t="shared" si="2"/>
        <v>20</v>
      </c>
      <c r="B27" s="35">
        <v>1213</v>
      </c>
      <c r="C27" s="2">
        <v>6</v>
      </c>
      <c r="D27" s="2">
        <v>2</v>
      </c>
      <c r="E27" s="2">
        <v>1</v>
      </c>
      <c r="F27" s="2">
        <v>2</v>
      </c>
      <c r="G27" s="35">
        <f t="shared" si="0"/>
        <v>11</v>
      </c>
      <c r="H27" s="45" t="s">
        <v>173</v>
      </c>
      <c r="I27" s="159" t="s">
        <v>110</v>
      </c>
      <c r="J27" s="160" t="s">
        <v>32</v>
      </c>
      <c r="K27" s="46" t="s">
        <v>33</v>
      </c>
      <c r="L27" s="2">
        <f t="shared" si="7"/>
        <v>6</v>
      </c>
      <c r="M27" s="2">
        <f t="shared" si="3"/>
        <v>2</v>
      </c>
      <c r="N27" s="2">
        <f t="shared" si="4"/>
        <v>1</v>
      </c>
      <c r="O27" s="2">
        <f t="shared" si="5"/>
        <v>2</v>
      </c>
      <c r="P27" s="35">
        <f t="shared" si="6"/>
        <v>11</v>
      </c>
    </row>
    <row r="28" spans="1:16" ht="15.75">
      <c r="A28" s="2">
        <f t="shared" si="2"/>
        <v>21</v>
      </c>
      <c r="B28" s="35">
        <v>1211</v>
      </c>
      <c r="C28" s="2">
        <v>5</v>
      </c>
      <c r="D28" s="2">
        <v>6</v>
      </c>
      <c r="E28" s="2">
        <v>0</v>
      </c>
      <c r="F28" s="2">
        <v>0</v>
      </c>
      <c r="G28" s="35">
        <f t="shared" si="0"/>
        <v>11</v>
      </c>
      <c r="H28" s="161" t="s">
        <v>174</v>
      </c>
      <c r="I28" s="164">
        <v>1</v>
      </c>
      <c r="J28" s="164" t="s">
        <v>171</v>
      </c>
      <c r="K28" s="46" t="s">
        <v>452</v>
      </c>
      <c r="L28" s="2">
        <f t="shared" si="7"/>
        <v>5</v>
      </c>
      <c r="M28" s="2">
        <f t="shared" si="3"/>
        <v>6</v>
      </c>
      <c r="N28" s="2">
        <f t="shared" si="4"/>
        <v>0</v>
      </c>
      <c r="O28" s="2">
        <f t="shared" si="5"/>
        <v>0</v>
      </c>
      <c r="P28" s="35">
        <f t="shared" si="6"/>
        <v>11</v>
      </c>
    </row>
    <row r="29" spans="1:16" ht="15.75">
      <c r="A29" s="2">
        <f t="shared" si="2"/>
        <v>22</v>
      </c>
      <c r="B29" s="35">
        <v>1249</v>
      </c>
      <c r="C29" s="2">
        <v>6</v>
      </c>
      <c r="D29" s="2">
        <v>5</v>
      </c>
      <c r="E29" s="2">
        <v>0</v>
      </c>
      <c r="F29" s="2">
        <v>0</v>
      </c>
      <c r="G29" s="35">
        <f t="shared" si="0"/>
        <v>11</v>
      </c>
      <c r="H29" s="161" t="s">
        <v>175</v>
      </c>
      <c r="I29" s="164">
        <v>2</v>
      </c>
      <c r="J29" s="164" t="s">
        <v>70</v>
      </c>
      <c r="K29" s="46" t="s">
        <v>71</v>
      </c>
      <c r="L29" s="2">
        <f t="shared" si="7"/>
        <v>6</v>
      </c>
      <c r="M29" s="2">
        <f t="shared" si="3"/>
        <v>5</v>
      </c>
      <c r="N29" s="2">
        <f t="shared" si="4"/>
        <v>0</v>
      </c>
      <c r="O29" s="2">
        <f t="shared" si="5"/>
        <v>0</v>
      </c>
      <c r="P29" s="35">
        <f t="shared" si="6"/>
        <v>11</v>
      </c>
    </row>
    <row r="30" spans="1:16" ht="15.75">
      <c r="A30" s="2">
        <f t="shared" si="2"/>
        <v>23</v>
      </c>
      <c r="B30" s="35">
        <v>1208</v>
      </c>
      <c r="C30" s="2">
        <v>2</v>
      </c>
      <c r="D30" s="2">
        <v>2</v>
      </c>
      <c r="E30" s="2">
        <v>6</v>
      </c>
      <c r="F30" s="2">
        <v>0</v>
      </c>
      <c r="G30" s="35">
        <f t="shared" si="0"/>
        <v>10</v>
      </c>
      <c r="H30" s="45" t="s">
        <v>176</v>
      </c>
      <c r="I30" s="159"/>
      <c r="J30" s="160" t="s">
        <v>32</v>
      </c>
      <c r="K30" s="46" t="s">
        <v>33</v>
      </c>
      <c r="L30" s="2">
        <f t="shared" si="7"/>
        <v>2</v>
      </c>
      <c r="M30" s="2">
        <f t="shared" si="3"/>
        <v>2</v>
      </c>
      <c r="N30" s="2">
        <f t="shared" si="4"/>
        <v>6</v>
      </c>
      <c r="O30" s="2">
        <f t="shared" si="5"/>
        <v>0</v>
      </c>
      <c r="P30" s="35">
        <f t="shared" si="6"/>
        <v>10</v>
      </c>
    </row>
    <row r="31" spans="1:16" ht="15.75">
      <c r="A31" s="2">
        <f t="shared" si="2"/>
        <v>24</v>
      </c>
      <c r="B31" s="35">
        <v>1243</v>
      </c>
      <c r="C31" s="2">
        <v>3</v>
      </c>
      <c r="D31" s="2">
        <v>0</v>
      </c>
      <c r="E31" s="2">
        <v>7</v>
      </c>
      <c r="F31" s="2">
        <v>0</v>
      </c>
      <c r="G31" s="35">
        <f t="shared" si="0"/>
        <v>10</v>
      </c>
      <c r="H31" s="45" t="s">
        <v>453</v>
      </c>
      <c r="I31" s="46">
        <v>3</v>
      </c>
      <c r="J31" s="46" t="s">
        <v>28</v>
      </c>
      <c r="K31" s="46" t="s">
        <v>29</v>
      </c>
      <c r="L31" s="2">
        <f t="shared" si="7"/>
        <v>3</v>
      </c>
      <c r="M31" s="2">
        <f t="shared" si="3"/>
        <v>0</v>
      </c>
      <c r="N31" s="2">
        <f t="shared" si="4"/>
        <v>7</v>
      </c>
      <c r="O31" s="2">
        <f t="shared" si="5"/>
        <v>0</v>
      </c>
      <c r="P31" s="35">
        <f t="shared" si="6"/>
        <v>10</v>
      </c>
    </row>
    <row r="32" spans="1:16" ht="15.75">
      <c r="A32" s="2">
        <f t="shared" si="2"/>
        <v>25</v>
      </c>
      <c r="B32" s="35">
        <v>1237</v>
      </c>
      <c r="C32" s="2">
        <v>6</v>
      </c>
      <c r="D32" s="2">
        <v>5</v>
      </c>
      <c r="E32" s="2">
        <v>0</v>
      </c>
      <c r="F32" s="2">
        <v>0</v>
      </c>
      <c r="G32" s="35">
        <f t="shared" si="0"/>
        <v>11</v>
      </c>
      <c r="H32" s="165" t="s">
        <v>177</v>
      </c>
      <c r="I32" s="46"/>
      <c r="J32" s="162" t="s">
        <v>35</v>
      </c>
      <c r="K32" s="160" t="s">
        <v>43</v>
      </c>
      <c r="L32" s="2">
        <f t="shared" si="7"/>
        <v>6</v>
      </c>
      <c r="M32" s="2">
        <f t="shared" si="3"/>
        <v>5</v>
      </c>
      <c r="N32" s="2">
        <f t="shared" si="4"/>
        <v>0</v>
      </c>
      <c r="O32" s="2">
        <f t="shared" si="5"/>
        <v>0</v>
      </c>
      <c r="P32" s="35">
        <f t="shared" si="6"/>
        <v>11</v>
      </c>
    </row>
    <row r="33" spans="1:16" ht="20.25" customHeight="1">
      <c r="A33" s="2">
        <v>26</v>
      </c>
      <c r="B33" s="35">
        <v>1221</v>
      </c>
      <c r="C33" s="2">
        <v>6</v>
      </c>
      <c r="D33" s="2">
        <v>3</v>
      </c>
      <c r="E33" s="2">
        <v>1</v>
      </c>
      <c r="F33" s="2">
        <v>0</v>
      </c>
      <c r="G33" s="35">
        <f t="shared" si="0"/>
        <v>10</v>
      </c>
      <c r="H33" s="161" t="s">
        <v>178</v>
      </c>
      <c r="I33" s="164">
        <v>1</v>
      </c>
      <c r="J33" s="164" t="s">
        <v>40</v>
      </c>
      <c r="K33" s="164" t="s">
        <v>41</v>
      </c>
      <c r="L33" s="2">
        <f t="shared" si="7"/>
        <v>6</v>
      </c>
      <c r="M33" s="2">
        <f t="shared" si="3"/>
        <v>3</v>
      </c>
      <c r="N33" s="2">
        <f t="shared" si="4"/>
        <v>1</v>
      </c>
      <c r="O33" s="2">
        <f t="shared" si="5"/>
        <v>0</v>
      </c>
      <c r="P33" s="35">
        <f t="shared" si="6"/>
        <v>10</v>
      </c>
    </row>
    <row r="34" spans="1:16" ht="15.75">
      <c r="A34" s="2">
        <f t="shared" ref="A34:A59" si="8">SUM(A33+1)</f>
        <v>27</v>
      </c>
      <c r="B34" s="35">
        <v>1248</v>
      </c>
      <c r="C34" s="2">
        <v>3</v>
      </c>
      <c r="D34" s="2">
        <v>6</v>
      </c>
      <c r="E34" s="2">
        <v>0</v>
      </c>
      <c r="F34" s="2">
        <v>0</v>
      </c>
      <c r="G34" s="35">
        <f t="shared" si="0"/>
        <v>9</v>
      </c>
      <c r="H34" s="45" t="s">
        <v>179</v>
      </c>
      <c r="I34" s="46"/>
      <c r="J34" s="46" t="s">
        <v>35</v>
      </c>
      <c r="K34" s="46" t="s">
        <v>36</v>
      </c>
      <c r="L34" s="2">
        <f t="shared" si="7"/>
        <v>3</v>
      </c>
      <c r="M34" s="2">
        <f t="shared" si="3"/>
        <v>6</v>
      </c>
      <c r="N34" s="2">
        <f t="shared" si="4"/>
        <v>0</v>
      </c>
      <c r="O34" s="2">
        <f t="shared" si="5"/>
        <v>0</v>
      </c>
      <c r="P34" s="35">
        <f t="shared" si="6"/>
        <v>9</v>
      </c>
    </row>
    <row r="35" spans="1:16" ht="15.75">
      <c r="A35" s="2">
        <f t="shared" si="8"/>
        <v>28</v>
      </c>
      <c r="B35" s="35">
        <v>1230</v>
      </c>
      <c r="C35" s="2">
        <v>6</v>
      </c>
      <c r="D35" s="2">
        <v>3</v>
      </c>
      <c r="E35" s="2">
        <v>0</v>
      </c>
      <c r="F35" s="2">
        <v>0</v>
      </c>
      <c r="G35" s="35">
        <f t="shared" si="0"/>
        <v>9</v>
      </c>
      <c r="H35" s="45" t="s">
        <v>454</v>
      </c>
      <c r="I35" s="159"/>
      <c r="J35" s="160" t="s">
        <v>32</v>
      </c>
      <c r="K35" s="46" t="s">
        <v>33</v>
      </c>
      <c r="L35" s="2">
        <f t="shared" si="7"/>
        <v>6</v>
      </c>
      <c r="M35" s="2">
        <f t="shared" si="3"/>
        <v>3</v>
      </c>
      <c r="N35" s="2">
        <f t="shared" si="4"/>
        <v>0</v>
      </c>
      <c r="O35" s="2">
        <f t="shared" si="5"/>
        <v>0</v>
      </c>
      <c r="P35" s="35">
        <f t="shared" si="6"/>
        <v>9</v>
      </c>
    </row>
    <row r="36" spans="1:16" ht="15.75">
      <c r="A36" s="2">
        <f t="shared" si="8"/>
        <v>29</v>
      </c>
      <c r="B36" s="35">
        <v>1239</v>
      </c>
      <c r="C36" s="2">
        <v>6</v>
      </c>
      <c r="D36" s="2">
        <v>0</v>
      </c>
      <c r="E36" s="2">
        <v>3</v>
      </c>
      <c r="F36" s="2">
        <v>0</v>
      </c>
      <c r="G36" s="35">
        <f t="shared" si="0"/>
        <v>9</v>
      </c>
      <c r="H36" s="165" t="s">
        <v>180</v>
      </c>
      <c r="I36" s="46"/>
      <c r="J36" s="162" t="s">
        <v>35</v>
      </c>
      <c r="K36" s="160" t="s">
        <v>43</v>
      </c>
      <c r="L36" s="2">
        <f t="shared" si="7"/>
        <v>6</v>
      </c>
      <c r="M36" s="2">
        <f t="shared" si="3"/>
        <v>0</v>
      </c>
      <c r="N36" s="2">
        <f t="shared" si="4"/>
        <v>3</v>
      </c>
      <c r="O36" s="2">
        <f t="shared" si="5"/>
        <v>0</v>
      </c>
      <c r="P36" s="35">
        <f t="shared" si="6"/>
        <v>9</v>
      </c>
    </row>
    <row r="37" spans="1:16" ht="15.75">
      <c r="A37" s="2">
        <f t="shared" si="8"/>
        <v>30</v>
      </c>
      <c r="B37" s="35">
        <v>1210</v>
      </c>
      <c r="C37" s="2">
        <v>2</v>
      </c>
      <c r="D37" s="2">
        <v>6</v>
      </c>
      <c r="E37" s="2">
        <v>0</v>
      </c>
      <c r="F37" s="2">
        <v>0</v>
      </c>
      <c r="G37" s="35">
        <f t="shared" si="0"/>
        <v>8</v>
      </c>
      <c r="H37" s="165" t="s">
        <v>181</v>
      </c>
      <c r="I37" s="46"/>
      <c r="J37" s="162" t="s">
        <v>35</v>
      </c>
      <c r="K37" s="160" t="s">
        <v>43</v>
      </c>
      <c r="L37" s="2">
        <f t="shared" si="7"/>
        <v>2</v>
      </c>
      <c r="M37" s="2">
        <f t="shared" si="3"/>
        <v>6</v>
      </c>
      <c r="N37" s="2">
        <f t="shared" si="4"/>
        <v>0</v>
      </c>
      <c r="O37" s="2">
        <f t="shared" si="5"/>
        <v>0</v>
      </c>
      <c r="P37" s="35">
        <f t="shared" si="6"/>
        <v>8</v>
      </c>
    </row>
    <row r="38" spans="1:16" ht="17.25" customHeight="1">
      <c r="A38" s="2">
        <f t="shared" si="8"/>
        <v>31</v>
      </c>
      <c r="B38" s="35">
        <v>1205</v>
      </c>
      <c r="C38" s="2">
        <v>2</v>
      </c>
      <c r="D38" s="2">
        <v>6</v>
      </c>
      <c r="E38" s="2">
        <v>0</v>
      </c>
      <c r="F38" s="2">
        <v>0</v>
      </c>
      <c r="G38" s="35">
        <f t="shared" si="0"/>
        <v>8</v>
      </c>
      <c r="H38" s="161" t="s">
        <v>455</v>
      </c>
      <c r="I38" s="164">
        <v>2</v>
      </c>
      <c r="J38" s="164" t="s">
        <v>40</v>
      </c>
      <c r="K38" s="164" t="s">
        <v>41</v>
      </c>
      <c r="L38" s="2">
        <f t="shared" si="7"/>
        <v>2</v>
      </c>
      <c r="M38" s="2">
        <f t="shared" si="3"/>
        <v>6</v>
      </c>
      <c r="N38" s="2">
        <f t="shared" si="4"/>
        <v>0</v>
      </c>
      <c r="O38" s="2">
        <f t="shared" si="5"/>
        <v>0</v>
      </c>
      <c r="P38" s="35">
        <f t="shared" si="6"/>
        <v>8</v>
      </c>
    </row>
    <row r="39" spans="1:16" ht="15.75">
      <c r="A39" s="2">
        <f t="shared" si="8"/>
        <v>32</v>
      </c>
      <c r="B39" s="35">
        <v>1203</v>
      </c>
      <c r="C39" s="2">
        <v>6</v>
      </c>
      <c r="D39" s="2">
        <v>2</v>
      </c>
      <c r="E39" s="2">
        <v>0</v>
      </c>
      <c r="F39" s="2">
        <v>0</v>
      </c>
      <c r="G39" s="35">
        <f t="shared" si="0"/>
        <v>8</v>
      </c>
      <c r="H39" s="165" t="s">
        <v>182</v>
      </c>
      <c r="I39" s="46"/>
      <c r="J39" s="162" t="s">
        <v>35</v>
      </c>
      <c r="K39" s="160" t="s">
        <v>43</v>
      </c>
      <c r="L39" s="2">
        <f t="shared" si="7"/>
        <v>6</v>
      </c>
      <c r="M39" s="2">
        <f t="shared" si="3"/>
        <v>2</v>
      </c>
      <c r="N39" s="2">
        <f t="shared" si="4"/>
        <v>0</v>
      </c>
      <c r="O39" s="2">
        <f t="shared" si="5"/>
        <v>0</v>
      </c>
      <c r="P39" s="35">
        <f t="shared" si="6"/>
        <v>8</v>
      </c>
    </row>
    <row r="40" spans="1:16" ht="15.75">
      <c r="A40" s="2">
        <f t="shared" si="8"/>
        <v>33</v>
      </c>
      <c r="B40" s="35">
        <v>1247</v>
      </c>
      <c r="C40" s="2">
        <v>4</v>
      </c>
      <c r="D40" s="2">
        <v>0</v>
      </c>
      <c r="E40" s="2">
        <v>5</v>
      </c>
      <c r="F40" s="2">
        <v>0</v>
      </c>
      <c r="G40" s="35">
        <f t="shared" ref="G40:G59" si="9">SUM(C40:F40)</f>
        <v>9</v>
      </c>
      <c r="H40" s="165" t="s">
        <v>183</v>
      </c>
      <c r="I40" s="46"/>
      <c r="J40" s="162" t="s">
        <v>35</v>
      </c>
      <c r="K40" s="160" t="s">
        <v>43</v>
      </c>
      <c r="L40" s="2">
        <f t="shared" si="7"/>
        <v>4</v>
      </c>
      <c r="M40" s="2">
        <f t="shared" si="3"/>
        <v>0</v>
      </c>
      <c r="N40" s="2">
        <f t="shared" si="4"/>
        <v>5</v>
      </c>
      <c r="O40" s="2">
        <f t="shared" si="5"/>
        <v>0</v>
      </c>
      <c r="P40" s="35">
        <f t="shared" si="6"/>
        <v>9</v>
      </c>
    </row>
    <row r="41" spans="1:16" ht="15.75">
      <c r="A41" s="2">
        <f t="shared" si="8"/>
        <v>34</v>
      </c>
      <c r="B41" s="35">
        <v>1220</v>
      </c>
      <c r="C41" s="2">
        <v>4</v>
      </c>
      <c r="D41" s="2">
        <v>3</v>
      </c>
      <c r="E41" s="2">
        <v>0</v>
      </c>
      <c r="F41" s="2">
        <v>1</v>
      </c>
      <c r="G41" s="35">
        <f t="shared" si="9"/>
        <v>8</v>
      </c>
      <c r="H41" s="45" t="s">
        <v>456</v>
      </c>
      <c r="I41" s="46"/>
      <c r="J41" s="46" t="s">
        <v>35</v>
      </c>
      <c r="K41" s="46" t="s">
        <v>36</v>
      </c>
      <c r="L41" s="2">
        <f t="shared" si="7"/>
        <v>4</v>
      </c>
      <c r="M41" s="2">
        <f t="shared" si="3"/>
        <v>3</v>
      </c>
      <c r="N41" s="2">
        <f t="shared" si="4"/>
        <v>0</v>
      </c>
      <c r="O41" s="2">
        <f t="shared" si="5"/>
        <v>1</v>
      </c>
      <c r="P41" s="35">
        <f t="shared" si="6"/>
        <v>8</v>
      </c>
    </row>
    <row r="42" spans="1:16" ht="15.75">
      <c r="A42" s="2">
        <f t="shared" si="8"/>
        <v>35</v>
      </c>
      <c r="B42" s="35">
        <v>1225</v>
      </c>
      <c r="C42" s="2">
        <v>6</v>
      </c>
      <c r="D42" s="2">
        <v>2</v>
      </c>
      <c r="E42" s="2">
        <v>0</v>
      </c>
      <c r="F42" s="2">
        <v>0</v>
      </c>
      <c r="G42" s="35">
        <f t="shared" si="9"/>
        <v>8</v>
      </c>
      <c r="H42" s="39" t="s">
        <v>184</v>
      </c>
      <c r="I42" s="164">
        <v>2</v>
      </c>
      <c r="J42" s="164" t="s">
        <v>171</v>
      </c>
      <c r="K42" s="46" t="s">
        <v>452</v>
      </c>
      <c r="L42" s="2">
        <f t="shared" si="7"/>
        <v>6</v>
      </c>
      <c r="M42" s="2">
        <f t="shared" si="3"/>
        <v>2</v>
      </c>
      <c r="N42" s="2">
        <f t="shared" si="4"/>
        <v>0</v>
      </c>
      <c r="O42" s="2">
        <f t="shared" si="5"/>
        <v>0</v>
      </c>
      <c r="P42" s="35">
        <f t="shared" si="6"/>
        <v>8</v>
      </c>
    </row>
    <row r="43" spans="1:16" ht="15.75">
      <c r="A43" s="2">
        <f t="shared" si="8"/>
        <v>36</v>
      </c>
      <c r="B43" s="35">
        <v>1209</v>
      </c>
      <c r="C43" s="2">
        <v>6</v>
      </c>
      <c r="D43" s="2">
        <v>2</v>
      </c>
      <c r="E43" s="2">
        <v>4</v>
      </c>
      <c r="F43" s="2">
        <v>1</v>
      </c>
      <c r="G43" s="35">
        <f t="shared" si="9"/>
        <v>13</v>
      </c>
      <c r="H43" s="161" t="s">
        <v>185</v>
      </c>
      <c r="I43" s="46">
        <v>2</v>
      </c>
      <c r="J43" s="162" t="s">
        <v>35</v>
      </c>
      <c r="K43" s="160" t="s">
        <v>43</v>
      </c>
      <c r="L43" s="2">
        <f t="shared" si="7"/>
        <v>6</v>
      </c>
      <c r="M43" s="2">
        <f t="shared" si="3"/>
        <v>2</v>
      </c>
      <c r="N43" s="2">
        <f t="shared" si="4"/>
        <v>4</v>
      </c>
      <c r="O43" s="2">
        <f t="shared" si="5"/>
        <v>1</v>
      </c>
      <c r="P43" s="35">
        <f t="shared" si="6"/>
        <v>13</v>
      </c>
    </row>
    <row r="44" spans="1:16" ht="15.75">
      <c r="A44" s="2">
        <f t="shared" si="8"/>
        <v>37</v>
      </c>
      <c r="B44" s="35">
        <v>1218</v>
      </c>
      <c r="C44" s="2">
        <v>6</v>
      </c>
      <c r="D44" s="2">
        <v>1</v>
      </c>
      <c r="E44" s="2">
        <v>0</v>
      </c>
      <c r="F44" s="2">
        <v>0</v>
      </c>
      <c r="G44" s="35">
        <f t="shared" si="9"/>
        <v>7</v>
      </c>
      <c r="H44" s="45" t="s">
        <v>457</v>
      </c>
      <c r="I44" s="159" t="s">
        <v>131</v>
      </c>
      <c r="J44" s="160" t="s">
        <v>32</v>
      </c>
      <c r="K44" s="46" t="s">
        <v>33</v>
      </c>
      <c r="L44" s="2">
        <f t="shared" si="7"/>
        <v>6</v>
      </c>
      <c r="M44" s="2">
        <f t="shared" si="3"/>
        <v>1</v>
      </c>
      <c r="N44" s="2">
        <f t="shared" si="4"/>
        <v>0</v>
      </c>
      <c r="O44" s="2">
        <f t="shared" si="5"/>
        <v>0</v>
      </c>
      <c r="P44" s="35">
        <f t="shared" si="6"/>
        <v>7</v>
      </c>
    </row>
    <row r="45" spans="1:16" ht="15.75">
      <c r="A45" s="2">
        <f t="shared" si="8"/>
        <v>38</v>
      </c>
      <c r="B45" s="35">
        <v>1233</v>
      </c>
      <c r="C45" s="2">
        <v>2</v>
      </c>
      <c r="D45" s="2">
        <v>2</v>
      </c>
      <c r="E45" s="2">
        <v>3</v>
      </c>
      <c r="F45" s="2">
        <v>0</v>
      </c>
      <c r="G45" s="35">
        <f t="shared" si="9"/>
        <v>7</v>
      </c>
      <c r="H45" s="161" t="s">
        <v>186</v>
      </c>
      <c r="I45" s="164">
        <v>2</v>
      </c>
      <c r="J45" s="164" t="s">
        <v>56</v>
      </c>
      <c r="K45" s="160" t="s">
        <v>57</v>
      </c>
      <c r="L45" s="2">
        <f t="shared" si="7"/>
        <v>2</v>
      </c>
      <c r="M45" s="2">
        <f t="shared" si="3"/>
        <v>2</v>
      </c>
      <c r="N45" s="2">
        <f t="shared" si="4"/>
        <v>3</v>
      </c>
      <c r="O45" s="2">
        <f t="shared" si="5"/>
        <v>0</v>
      </c>
      <c r="P45" s="35">
        <f t="shared" si="6"/>
        <v>7</v>
      </c>
    </row>
    <row r="46" spans="1:16" ht="15.75">
      <c r="A46" s="2">
        <f t="shared" si="8"/>
        <v>39</v>
      </c>
      <c r="B46" s="35">
        <v>1222</v>
      </c>
      <c r="C46" s="2">
        <v>6</v>
      </c>
      <c r="D46" s="2">
        <v>1</v>
      </c>
      <c r="E46" s="2">
        <v>0</v>
      </c>
      <c r="F46" s="2">
        <v>0</v>
      </c>
      <c r="G46" s="35">
        <f t="shared" si="9"/>
        <v>7</v>
      </c>
      <c r="H46" s="161" t="s">
        <v>187</v>
      </c>
      <c r="I46" s="164">
        <v>1</v>
      </c>
      <c r="J46" s="162" t="s">
        <v>118</v>
      </c>
      <c r="K46" s="46" t="s">
        <v>119</v>
      </c>
      <c r="L46" s="2">
        <f t="shared" si="7"/>
        <v>6</v>
      </c>
      <c r="M46" s="2">
        <f t="shared" si="3"/>
        <v>1</v>
      </c>
      <c r="N46" s="2">
        <f t="shared" si="4"/>
        <v>0</v>
      </c>
      <c r="O46" s="2">
        <f t="shared" si="5"/>
        <v>0</v>
      </c>
      <c r="P46" s="35">
        <f t="shared" si="6"/>
        <v>7</v>
      </c>
    </row>
    <row r="47" spans="1:16" ht="15.75">
      <c r="A47" s="2">
        <f t="shared" si="8"/>
        <v>40</v>
      </c>
      <c r="B47" s="35">
        <v>1242</v>
      </c>
      <c r="C47" s="2">
        <v>1</v>
      </c>
      <c r="D47" s="2">
        <v>6</v>
      </c>
      <c r="E47" s="2">
        <v>0</v>
      </c>
      <c r="F47" s="2">
        <v>0</v>
      </c>
      <c r="G47" s="35">
        <f t="shared" si="9"/>
        <v>7</v>
      </c>
      <c r="H47" s="45" t="s">
        <v>188</v>
      </c>
      <c r="I47" s="159"/>
      <c r="J47" s="160" t="s">
        <v>32</v>
      </c>
      <c r="K47" s="46" t="s">
        <v>33</v>
      </c>
      <c r="L47" s="2">
        <f t="shared" si="7"/>
        <v>1</v>
      </c>
      <c r="M47" s="2">
        <f t="shared" si="3"/>
        <v>6</v>
      </c>
      <c r="N47" s="2">
        <f t="shared" si="4"/>
        <v>0</v>
      </c>
      <c r="O47" s="2">
        <f t="shared" si="5"/>
        <v>0</v>
      </c>
      <c r="P47" s="35">
        <f t="shared" si="6"/>
        <v>7</v>
      </c>
    </row>
    <row r="48" spans="1:16" ht="15.75">
      <c r="A48" s="2">
        <f t="shared" si="8"/>
        <v>41</v>
      </c>
      <c r="B48" s="35">
        <v>1227</v>
      </c>
      <c r="C48" s="2">
        <v>0</v>
      </c>
      <c r="D48" s="2">
        <v>0</v>
      </c>
      <c r="E48" s="2">
        <v>7</v>
      </c>
      <c r="F48" s="2">
        <v>0</v>
      </c>
      <c r="G48" s="35">
        <f t="shared" si="9"/>
        <v>7</v>
      </c>
      <c r="H48" s="163" t="s">
        <v>189</v>
      </c>
      <c r="I48" s="46">
        <v>1</v>
      </c>
      <c r="J48" s="162" t="s">
        <v>35</v>
      </c>
      <c r="K48" s="160" t="s">
        <v>100</v>
      </c>
      <c r="L48" s="2">
        <f t="shared" si="7"/>
        <v>0</v>
      </c>
      <c r="M48" s="2">
        <f t="shared" si="3"/>
        <v>0</v>
      </c>
      <c r="N48" s="2">
        <f t="shared" si="4"/>
        <v>7</v>
      </c>
      <c r="O48" s="2">
        <f t="shared" si="5"/>
        <v>0</v>
      </c>
      <c r="P48" s="35">
        <f t="shared" si="6"/>
        <v>7</v>
      </c>
    </row>
    <row r="49" spans="1:16" ht="15.75">
      <c r="A49" s="2">
        <f t="shared" si="8"/>
        <v>42</v>
      </c>
      <c r="B49" s="35">
        <v>1246</v>
      </c>
      <c r="C49" s="2">
        <v>2</v>
      </c>
      <c r="D49" s="2">
        <v>4</v>
      </c>
      <c r="E49" s="2">
        <v>0</v>
      </c>
      <c r="F49" s="2">
        <v>0</v>
      </c>
      <c r="G49" s="35">
        <f t="shared" si="9"/>
        <v>6</v>
      </c>
      <c r="H49" s="45" t="s">
        <v>458</v>
      </c>
      <c r="I49" s="46">
        <v>4</v>
      </c>
      <c r="J49" s="46" t="s">
        <v>35</v>
      </c>
      <c r="K49" s="46" t="s">
        <v>36</v>
      </c>
      <c r="L49" s="2">
        <f t="shared" si="7"/>
        <v>2</v>
      </c>
      <c r="M49" s="2">
        <f t="shared" si="3"/>
        <v>4</v>
      </c>
      <c r="N49" s="2">
        <f t="shared" si="4"/>
        <v>0</v>
      </c>
      <c r="O49" s="2">
        <f t="shared" si="5"/>
        <v>0</v>
      </c>
      <c r="P49" s="35">
        <f t="shared" si="6"/>
        <v>6</v>
      </c>
    </row>
    <row r="50" spans="1:16" ht="15.75">
      <c r="A50" s="2">
        <f t="shared" si="8"/>
        <v>43</v>
      </c>
      <c r="B50" s="35">
        <v>1207</v>
      </c>
      <c r="C50" s="2">
        <v>4</v>
      </c>
      <c r="D50" s="2">
        <v>2</v>
      </c>
      <c r="E50" s="2">
        <v>0</v>
      </c>
      <c r="F50" s="2">
        <v>0</v>
      </c>
      <c r="G50" s="35">
        <f t="shared" si="9"/>
        <v>6</v>
      </c>
      <c r="H50" s="161" t="s">
        <v>190</v>
      </c>
      <c r="I50" s="164">
        <v>1</v>
      </c>
      <c r="J50" s="164" t="s">
        <v>56</v>
      </c>
      <c r="K50" s="160" t="s">
        <v>57</v>
      </c>
      <c r="L50" s="2">
        <f t="shared" si="7"/>
        <v>4</v>
      </c>
      <c r="M50" s="2">
        <f t="shared" si="3"/>
        <v>2</v>
      </c>
      <c r="N50" s="2">
        <f t="shared" si="4"/>
        <v>0</v>
      </c>
      <c r="O50" s="2">
        <f t="shared" si="5"/>
        <v>0</v>
      </c>
      <c r="P50" s="35">
        <f t="shared" si="6"/>
        <v>6</v>
      </c>
    </row>
    <row r="51" spans="1:16" ht="15.75">
      <c r="A51" s="2">
        <f t="shared" si="8"/>
        <v>44</v>
      </c>
      <c r="B51" s="35">
        <v>1244</v>
      </c>
      <c r="C51" s="2">
        <v>2</v>
      </c>
      <c r="D51" s="2">
        <v>0</v>
      </c>
      <c r="E51" s="2">
        <v>3</v>
      </c>
      <c r="F51" s="2">
        <v>0</v>
      </c>
      <c r="G51" s="35">
        <f t="shared" si="9"/>
        <v>5</v>
      </c>
      <c r="H51" s="161" t="s">
        <v>191</v>
      </c>
      <c r="I51" s="46"/>
      <c r="J51" s="162" t="s">
        <v>35</v>
      </c>
      <c r="K51" s="160" t="s">
        <v>43</v>
      </c>
      <c r="L51" s="2">
        <f t="shared" si="7"/>
        <v>2</v>
      </c>
      <c r="M51" s="2">
        <f t="shared" si="3"/>
        <v>0</v>
      </c>
      <c r="N51" s="2">
        <f t="shared" si="4"/>
        <v>3</v>
      </c>
      <c r="O51" s="2">
        <f t="shared" si="5"/>
        <v>0</v>
      </c>
      <c r="P51" s="35">
        <f t="shared" si="6"/>
        <v>5</v>
      </c>
    </row>
    <row r="52" spans="1:16" ht="15.75">
      <c r="A52" s="2">
        <f t="shared" si="8"/>
        <v>45</v>
      </c>
      <c r="B52" s="35">
        <v>1238</v>
      </c>
      <c r="C52" s="2">
        <v>2</v>
      </c>
      <c r="D52" s="2">
        <v>2</v>
      </c>
      <c r="E52" s="2">
        <v>0</v>
      </c>
      <c r="F52" s="2">
        <v>0</v>
      </c>
      <c r="G52" s="35">
        <f t="shared" si="9"/>
        <v>4</v>
      </c>
      <c r="H52" s="45" t="s">
        <v>192</v>
      </c>
      <c r="I52" s="46">
        <v>3</v>
      </c>
      <c r="J52" s="46" t="s">
        <v>35</v>
      </c>
      <c r="K52" s="46" t="s">
        <v>36</v>
      </c>
      <c r="L52" s="2">
        <f t="shared" si="7"/>
        <v>2</v>
      </c>
      <c r="M52" s="2">
        <f t="shared" si="3"/>
        <v>2</v>
      </c>
      <c r="N52" s="2">
        <f t="shared" si="4"/>
        <v>0</v>
      </c>
      <c r="O52" s="2">
        <f t="shared" si="5"/>
        <v>0</v>
      </c>
      <c r="P52" s="35">
        <f t="shared" si="6"/>
        <v>4</v>
      </c>
    </row>
    <row r="53" spans="1:16" ht="15.75">
      <c r="A53" s="2">
        <f t="shared" si="8"/>
        <v>46</v>
      </c>
      <c r="B53" s="35">
        <v>1223</v>
      </c>
      <c r="C53" s="2">
        <v>2</v>
      </c>
      <c r="D53" s="2">
        <v>2</v>
      </c>
      <c r="E53" s="2">
        <v>0</v>
      </c>
      <c r="F53" s="2">
        <v>0</v>
      </c>
      <c r="G53" s="35">
        <f t="shared" si="9"/>
        <v>4</v>
      </c>
      <c r="H53" s="161" t="s">
        <v>193</v>
      </c>
      <c r="I53" s="164">
        <v>3</v>
      </c>
      <c r="J53" s="164" t="s">
        <v>56</v>
      </c>
      <c r="K53" s="160" t="s">
        <v>57</v>
      </c>
      <c r="L53" s="2">
        <f t="shared" si="7"/>
        <v>2</v>
      </c>
      <c r="M53" s="2">
        <f t="shared" si="3"/>
        <v>2</v>
      </c>
      <c r="N53" s="2">
        <f t="shared" si="4"/>
        <v>0</v>
      </c>
      <c r="O53" s="2">
        <f t="shared" si="5"/>
        <v>0</v>
      </c>
      <c r="P53" s="35">
        <f t="shared" si="6"/>
        <v>4</v>
      </c>
    </row>
    <row r="54" spans="1:16" ht="15.75">
      <c r="A54" s="2">
        <f t="shared" si="8"/>
        <v>47</v>
      </c>
      <c r="B54" s="35">
        <v>1228</v>
      </c>
      <c r="C54" s="2">
        <v>0</v>
      </c>
      <c r="D54" s="2">
        <v>3</v>
      </c>
      <c r="E54" s="2">
        <v>0</v>
      </c>
      <c r="F54" s="2">
        <v>0</v>
      </c>
      <c r="G54" s="35">
        <f t="shared" si="9"/>
        <v>3</v>
      </c>
      <c r="H54" s="45" t="s">
        <v>194</v>
      </c>
      <c r="I54" s="46">
        <v>2</v>
      </c>
      <c r="J54" s="46" t="s">
        <v>35</v>
      </c>
      <c r="K54" s="46" t="s">
        <v>36</v>
      </c>
      <c r="L54" s="2">
        <f t="shared" si="7"/>
        <v>0</v>
      </c>
      <c r="M54" s="2">
        <f t="shared" si="3"/>
        <v>3</v>
      </c>
      <c r="N54" s="2">
        <f t="shared" si="4"/>
        <v>0</v>
      </c>
      <c r="O54" s="2">
        <f t="shared" si="5"/>
        <v>0</v>
      </c>
      <c r="P54" s="35">
        <f t="shared" si="6"/>
        <v>3</v>
      </c>
    </row>
    <row r="55" spans="1:16" ht="15.75">
      <c r="A55" s="2">
        <f t="shared" si="8"/>
        <v>48</v>
      </c>
      <c r="B55" s="35">
        <v>1202</v>
      </c>
      <c r="C55" s="2">
        <v>1</v>
      </c>
      <c r="D55" s="2">
        <v>2</v>
      </c>
      <c r="E55" s="2">
        <v>0</v>
      </c>
      <c r="F55" s="2">
        <v>0</v>
      </c>
      <c r="G55" s="35">
        <f t="shared" si="9"/>
        <v>3</v>
      </c>
      <c r="H55" s="165" t="s">
        <v>459</v>
      </c>
      <c r="I55" s="46"/>
      <c r="J55" s="162" t="s">
        <v>35</v>
      </c>
      <c r="K55" s="160" t="s">
        <v>43</v>
      </c>
      <c r="L55" s="2">
        <f t="shared" si="7"/>
        <v>1</v>
      </c>
      <c r="M55" s="2">
        <f t="shared" si="3"/>
        <v>2</v>
      </c>
      <c r="N55" s="2">
        <f t="shared" si="4"/>
        <v>0</v>
      </c>
      <c r="O55" s="2">
        <f t="shared" si="5"/>
        <v>0</v>
      </c>
      <c r="P55" s="35">
        <f t="shared" si="6"/>
        <v>3</v>
      </c>
    </row>
    <row r="56" spans="1:16" ht="15.75">
      <c r="A56" s="2">
        <f t="shared" si="8"/>
        <v>49</v>
      </c>
      <c r="B56" s="35">
        <v>1241</v>
      </c>
      <c r="C56" s="2">
        <v>0</v>
      </c>
      <c r="D56" s="2">
        <v>2</v>
      </c>
      <c r="E56" s="2">
        <v>0</v>
      </c>
      <c r="F56" s="2">
        <v>0</v>
      </c>
      <c r="G56" s="35">
        <f t="shared" si="9"/>
        <v>2</v>
      </c>
      <c r="H56" s="38" t="s">
        <v>195</v>
      </c>
      <c r="I56" s="164">
        <v>4</v>
      </c>
      <c r="J56" s="164" t="s">
        <v>56</v>
      </c>
      <c r="K56" s="160" t="s">
        <v>57</v>
      </c>
      <c r="L56" s="2">
        <f t="shared" si="7"/>
        <v>0</v>
      </c>
      <c r="M56" s="2">
        <f t="shared" si="3"/>
        <v>2</v>
      </c>
      <c r="N56" s="2">
        <f t="shared" si="4"/>
        <v>0</v>
      </c>
      <c r="O56" s="2">
        <f t="shared" si="5"/>
        <v>0</v>
      </c>
      <c r="P56" s="35">
        <f t="shared" si="6"/>
        <v>2</v>
      </c>
    </row>
    <row r="57" spans="1:16" ht="15.75">
      <c r="A57" s="2">
        <f t="shared" si="8"/>
        <v>50</v>
      </c>
      <c r="B57" s="35">
        <v>805</v>
      </c>
      <c r="C57" s="4">
        <v>0</v>
      </c>
      <c r="D57" s="4">
        <v>2</v>
      </c>
      <c r="E57" s="4">
        <v>0</v>
      </c>
      <c r="F57" s="4">
        <v>0</v>
      </c>
      <c r="G57" s="35">
        <f t="shared" si="9"/>
        <v>2</v>
      </c>
      <c r="H57" s="161" t="s">
        <v>196</v>
      </c>
      <c r="I57" s="46">
        <v>1</v>
      </c>
      <c r="J57" s="46" t="s">
        <v>197</v>
      </c>
      <c r="K57" s="46" t="s">
        <v>223</v>
      </c>
      <c r="L57" s="4">
        <f t="shared" si="7"/>
        <v>0</v>
      </c>
      <c r="M57" s="4">
        <f t="shared" si="3"/>
        <v>2</v>
      </c>
      <c r="N57" s="4">
        <f t="shared" si="4"/>
        <v>0</v>
      </c>
      <c r="O57" s="4">
        <f t="shared" si="5"/>
        <v>0</v>
      </c>
      <c r="P57" s="35">
        <f t="shared" si="6"/>
        <v>2</v>
      </c>
    </row>
    <row r="58" spans="1:16" ht="15.75">
      <c r="A58" s="2">
        <f t="shared" si="8"/>
        <v>51</v>
      </c>
      <c r="B58" s="35">
        <v>1217</v>
      </c>
      <c r="C58" s="2">
        <v>0</v>
      </c>
      <c r="D58" s="2">
        <v>1</v>
      </c>
      <c r="E58" s="2">
        <v>1</v>
      </c>
      <c r="F58" s="2">
        <v>0</v>
      </c>
      <c r="G58" s="35">
        <f t="shared" si="9"/>
        <v>2</v>
      </c>
      <c r="H58" s="161" t="s">
        <v>198</v>
      </c>
      <c r="I58" s="164">
        <v>3</v>
      </c>
      <c r="J58" s="164" t="s">
        <v>171</v>
      </c>
      <c r="K58" s="46" t="s">
        <v>452</v>
      </c>
      <c r="L58" s="2">
        <f t="shared" si="7"/>
        <v>0</v>
      </c>
      <c r="M58" s="2">
        <f t="shared" si="3"/>
        <v>1</v>
      </c>
      <c r="N58" s="2">
        <f t="shared" si="4"/>
        <v>1</v>
      </c>
      <c r="O58" s="2">
        <f t="shared" si="5"/>
        <v>0</v>
      </c>
      <c r="P58" s="35">
        <f t="shared" si="6"/>
        <v>2</v>
      </c>
    </row>
    <row r="59" spans="1:16" ht="15.75">
      <c r="A59" s="2">
        <f t="shared" si="8"/>
        <v>52</v>
      </c>
      <c r="B59" s="35">
        <v>1240</v>
      </c>
      <c r="C59" s="2">
        <v>1</v>
      </c>
      <c r="D59" s="2">
        <v>1</v>
      </c>
      <c r="E59" s="2">
        <v>0</v>
      </c>
      <c r="F59" s="2">
        <v>0</v>
      </c>
      <c r="G59" s="35">
        <f t="shared" si="9"/>
        <v>2</v>
      </c>
      <c r="H59" s="45" t="s">
        <v>199</v>
      </c>
      <c r="I59" s="159"/>
      <c r="J59" s="160" t="s">
        <v>32</v>
      </c>
      <c r="K59" s="46" t="s">
        <v>33</v>
      </c>
      <c r="L59" s="2">
        <f t="shared" si="7"/>
        <v>1</v>
      </c>
      <c r="M59" s="2">
        <f t="shared" si="3"/>
        <v>1</v>
      </c>
      <c r="N59" s="2">
        <f t="shared" si="4"/>
        <v>0</v>
      </c>
      <c r="O59" s="2">
        <f t="shared" si="5"/>
        <v>0</v>
      </c>
      <c r="P59" s="35">
        <f t="shared" si="6"/>
        <v>2</v>
      </c>
    </row>
  </sheetData>
  <autoFilter ref="A7:P59"/>
  <mergeCells count="1">
    <mergeCell ref="L6:P6"/>
  </mergeCells>
  <phoneticPr fontId="1" type="noConversion"/>
  <pageMargins left="0.75" right="0.75" top="0.62" bottom="0.6" header="0.5" footer="0.37"/>
  <pageSetup paperSize="9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filterMode="1"/>
  <dimension ref="A1:R133"/>
  <sheetViews>
    <sheetView zoomScale="110" zoomScaleNormal="110" workbookViewId="0">
      <selection activeCell="O18" sqref="O18"/>
    </sheetView>
  </sheetViews>
  <sheetFormatPr defaultRowHeight="15"/>
  <cols>
    <col min="1" max="1" width="6.140625" style="87" customWidth="1"/>
    <col min="2" max="2" width="5.5703125" style="87" customWidth="1"/>
    <col min="3" max="6" width="5.140625" style="87" hidden="1" customWidth="1"/>
    <col min="7" max="7" width="5.7109375" style="87" hidden="1" customWidth="1"/>
    <col min="8" max="8" width="43.28515625" style="87" customWidth="1"/>
    <col min="9" max="9" width="4.5703125" style="87" customWidth="1"/>
    <col min="10" max="10" width="18.140625" style="87" bestFit="1" customWidth="1"/>
    <col min="11" max="11" width="40" style="124" bestFit="1" customWidth="1"/>
    <col min="12" max="15" width="4.28515625" style="120" customWidth="1"/>
    <col min="16" max="16" width="5.7109375" style="120" customWidth="1"/>
    <col min="17" max="16384" width="9.140625" style="87"/>
  </cols>
  <sheetData>
    <row r="1" spans="1:18">
      <c r="A1" s="120" t="s">
        <v>3</v>
      </c>
      <c r="B1" s="120" t="s">
        <v>1</v>
      </c>
      <c r="C1" s="120" t="s">
        <v>7</v>
      </c>
      <c r="D1" s="120" t="s">
        <v>8</v>
      </c>
      <c r="E1" s="120" t="s">
        <v>9</v>
      </c>
      <c r="F1" s="120" t="s">
        <v>10</v>
      </c>
      <c r="G1" s="181" t="s">
        <v>13</v>
      </c>
      <c r="H1" s="87" t="s">
        <v>5</v>
      </c>
      <c r="I1" s="120" t="s">
        <v>1</v>
      </c>
      <c r="J1" s="194" t="s">
        <v>2</v>
      </c>
      <c r="K1" s="200" t="s">
        <v>14</v>
      </c>
      <c r="L1" s="120" t="s">
        <v>7</v>
      </c>
      <c r="M1" s="120" t="s">
        <v>8</v>
      </c>
      <c r="N1" s="120" t="s">
        <v>9</v>
      </c>
      <c r="O1" s="120" t="s">
        <v>10</v>
      </c>
      <c r="P1" s="120" t="s">
        <v>13</v>
      </c>
    </row>
    <row r="2" spans="1:18" ht="15.75">
      <c r="A2" s="90">
        <v>1</v>
      </c>
      <c r="B2" s="179">
        <v>842</v>
      </c>
      <c r="C2" s="90">
        <v>6</v>
      </c>
      <c r="D2" s="90">
        <v>6</v>
      </c>
      <c r="E2" s="90">
        <v>7</v>
      </c>
      <c r="F2" s="90">
        <v>6</v>
      </c>
      <c r="G2" s="179">
        <f t="shared" ref="G2:G17" si="0">SUM(C2:F2)</f>
        <v>25</v>
      </c>
      <c r="H2" s="184" t="s">
        <v>243</v>
      </c>
      <c r="I2" s="189">
        <v>1</v>
      </c>
      <c r="J2" s="192" t="s">
        <v>35</v>
      </c>
      <c r="K2" s="198" t="s">
        <v>43</v>
      </c>
      <c r="L2" s="90">
        <f t="shared" ref="L2:L17" si="1">C2</f>
        <v>6</v>
      </c>
      <c r="M2" s="90">
        <f t="shared" ref="M2:M17" si="2">D2</f>
        <v>6</v>
      </c>
      <c r="N2" s="90">
        <f t="shared" ref="N2:N17" si="3">E2</f>
        <v>7</v>
      </c>
      <c r="O2" s="90">
        <f t="shared" ref="O2:O17" si="4">F2</f>
        <v>6</v>
      </c>
      <c r="P2" s="179">
        <f t="shared" ref="P2:P17" si="5">G2</f>
        <v>25</v>
      </c>
    </row>
    <row r="3" spans="1:18" ht="15.75">
      <c r="A3" s="90">
        <f>SUM(A2+1)</f>
        <v>2</v>
      </c>
      <c r="B3" s="179">
        <v>838</v>
      </c>
      <c r="C3" s="90">
        <v>6</v>
      </c>
      <c r="D3" s="90">
        <v>6</v>
      </c>
      <c r="E3" s="90">
        <v>7</v>
      </c>
      <c r="F3" s="90">
        <v>2</v>
      </c>
      <c r="G3" s="179">
        <f t="shared" si="0"/>
        <v>21</v>
      </c>
      <c r="H3" s="184" t="s">
        <v>239</v>
      </c>
      <c r="I3" s="189">
        <v>1</v>
      </c>
      <c r="J3" s="192" t="s">
        <v>35</v>
      </c>
      <c r="K3" s="198" t="s">
        <v>43</v>
      </c>
      <c r="L3" s="90">
        <f t="shared" si="1"/>
        <v>6</v>
      </c>
      <c r="M3" s="90">
        <f t="shared" si="2"/>
        <v>6</v>
      </c>
      <c r="N3" s="90">
        <f t="shared" si="3"/>
        <v>7</v>
      </c>
      <c r="O3" s="90">
        <f t="shared" si="4"/>
        <v>2</v>
      </c>
      <c r="P3" s="179">
        <f t="shared" si="5"/>
        <v>21</v>
      </c>
    </row>
    <row r="4" spans="1:18" ht="15.75">
      <c r="A4" s="90">
        <f>SUM(A3+1)</f>
        <v>3</v>
      </c>
      <c r="B4" s="179">
        <v>834</v>
      </c>
      <c r="C4" s="90">
        <v>6</v>
      </c>
      <c r="D4" s="90">
        <v>6</v>
      </c>
      <c r="E4" s="90">
        <v>7</v>
      </c>
      <c r="F4" s="90">
        <v>5</v>
      </c>
      <c r="G4" s="179">
        <f t="shared" si="0"/>
        <v>24</v>
      </c>
      <c r="H4" s="184" t="s">
        <v>235</v>
      </c>
      <c r="I4" s="189">
        <v>2</v>
      </c>
      <c r="J4" s="192" t="s">
        <v>35</v>
      </c>
      <c r="K4" s="198" t="s">
        <v>43</v>
      </c>
      <c r="L4" s="90">
        <f t="shared" si="1"/>
        <v>6</v>
      </c>
      <c r="M4" s="90">
        <f t="shared" si="2"/>
        <v>6</v>
      </c>
      <c r="N4" s="90">
        <f t="shared" si="3"/>
        <v>7</v>
      </c>
      <c r="O4" s="90">
        <f t="shared" si="4"/>
        <v>5</v>
      </c>
      <c r="P4" s="179">
        <f t="shared" si="5"/>
        <v>24</v>
      </c>
    </row>
    <row r="5" spans="1:18" ht="15.75" customHeight="1">
      <c r="A5" s="175">
        <f>SUM(A4+1)</f>
        <v>4</v>
      </c>
      <c r="B5" s="178">
        <v>828</v>
      </c>
      <c r="C5" s="104">
        <v>1</v>
      </c>
      <c r="D5" s="104">
        <v>0</v>
      </c>
      <c r="E5" s="104">
        <v>1</v>
      </c>
      <c r="F5" s="104">
        <v>4</v>
      </c>
      <c r="G5" s="105">
        <f t="shared" si="0"/>
        <v>6</v>
      </c>
      <c r="H5" s="183" t="s">
        <v>229</v>
      </c>
      <c r="I5" s="188">
        <v>2</v>
      </c>
      <c r="J5" s="191" t="s">
        <v>35</v>
      </c>
      <c r="K5" s="196" t="s">
        <v>43</v>
      </c>
      <c r="L5" s="104">
        <f t="shared" si="1"/>
        <v>1</v>
      </c>
      <c r="M5" s="104">
        <f t="shared" si="2"/>
        <v>0</v>
      </c>
      <c r="N5" s="104">
        <f t="shared" si="3"/>
        <v>1</v>
      </c>
      <c r="O5" s="104">
        <f t="shared" si="4"/>
        <v>4</v>
      </c>
      <c r="P5" s="105">
        <f t="shared" si="5"/>
        <v>6</v>
      </c>
    </row>
    <row r="6" spans="1:18" ht="15.75" customHeight="1">
      <c r="A6" s="176">
        <f>SUM(A5+1)</f>
        <v>5</v>
      </c>
      <c r="B6" s="180">
        <v>859</v>
      </c>
      <c r="C6" s="108">
        <v>6</v>
      </c>
      <c r="D6" s="108">
        <v>6</v>
      </c>
      <c r="E6" s="108">
        <v>3</v>
      </c>
      <c r="F6" s="108">
        <v>3</v>
      </c>
      <c r="G6" s="105">
        <f t="shared" si="0"/>
        <v>18</v>
      </c>
      <c r="H6" s="186" t="s">
        <v>260</v>
      </c>
      <c r="I6" s="190">
        <v>3</v>
      </c>
      <c r="J6" s="193" t="s">
        <v>35</v>
      </c>
      <c r="K6" s="199" t="s">
        <v>43</v>
      </c>
      <c r="L6" s="104">
        <f t="shared" si="1"/>
        <v>6</v>
      </c>
      <c r="M6" s="104">
        <f t="shared" si="2"/>
        <v>6</v>
      </c>
      <c r="N6" s="104">
        <f t="shared" si="3"/>
        <v>3</v>
      </c>
      <c r="O6" s="104">
        <f t="shared" si="4"/>
        <v>3</v>
      </c>
      <c r="P6" s="105">
        <f t="shared" si="5"/>
        <v>18</v>
      </c>
    </row>
    <row r="7" spans="1:18" s="106" customFormat="1" ht="20.100000000000001" customHeight="1">
      <c r="A7" s="104">
        <v>26</v>
      </c>
      <c r="B7" s="105">
        <v>865</v>
      </c>
      <c r="C7" s="108">
        <v>1</v>
      </c>
      <c r="D7" s="108">
        <v>0</v>
      </c>
      <c r="E7" s="108">
        <v>7</v>
      </c>
      <c r="F7" s="108">
        <v>4</v>
      </c>
      <c r="G7" s="105">
        <f t="shared" si="0"/>
        <v>12</v>
      </c>
      <c r="H7" s="109" t="s">
        <v>266</v>
      </c>
      <c r="I7" s="110">
        <v>3</v>
      </c>
      <c r="J7" s="111" t="s">
        <v>35</v>
      </c>
      <c r="K7" s="127" t="s">
        <v>43</v>
      </c>
      <c r="L7" s="114">
        <f t="shared" si="1"/>
        <v>1</v>
      </c>
      <c r="M7" s="104">
        <f t="shared" si="2"/>
        <v>0</v>
      </c>
      <c r="N7" s="104">
        <f t="shared" si="3"/>
        <v>7</v>
      </c>
      <c r="O7" s="104">
        <f t="shared" si="4"/>
        <v>4</v>
      </c>
      <c r="P7" s="105">
        <f t="shared" si="5"/>
        <v>12</v>
      </c>
    </row>
    <row r="8" spans="1:18" s="106" customFormat="1" ht="20.100000000000001" customHeight="1">
      <c r="A8" s="104">
        <f t="shared" ref="A8:A17" si="6">SUM(A7+1)</f>
        <v>27</v>
      </c>
      <c r="B8" s="105">
        <v>891</v>
      </c>
      <c r="C8" s="108">
        <v>6</v>
      </c>
      <c r="D8" s="108">
        <v>6</v>
      </c>
      <c r="E8" s="108">
        <v>7</v>
      </c>
      <c r="F8" s="108">
        <v>3</v>
      </c>
      <c r="G8" s="105">
        <f t="shared" si="0"/>
        <v>22</v>
      </c>
      <c r="H8" s="109" t="s">
        <v>294</v>
      </c>
      <c r="I8" s="110">
        <v>4</v>
      </c>
      <c r="J8" s="111" t="s">
        <v>35</v>
      </c>
      <c r="K8" s="127" t="s">
        <v>43</v>
      </c>
      <c r="L8" s="114">
        <f t="shared" si="1"/>
        <v>6</v>
      </c>
      <c r="M8" s="104">
        <f t="shared" si="2"/>
        <v>6</v>
      </c>
      <c r="N8" s="104">
        <f t="shared" si="3"/>
        <v>7</v>
      </c>
      <c r="O8" s="104">
        <f t="shared" si="4"/>
        <v>3</v>
      </c>
      <c r="P8" s="105">
        <f t="shared" si="5"/>
        <v>22</v>
      </c>
      <c r="R8" s="106">
        <f>P3+P6+P4+P8</f>
        <v>85</v>
      </c>
    </row>
    <row r="9" spans="1:18" s="106" customFormat="1" ht="20.100000000000001" customHeight="1">
      <c r="A9" s="104">
        <f t="shared" si="6"/>
        <v>28</v>
      </c>
      <c r="B9" s="105">
        <v>884</v>
      </c>
      <c r="C9" s="108">
        <v>1</v>
      </c>
      <c r="D9" s="108">
        <v>0</v>
      </c>
      <c r="E9" s="108">
        <v>0</v>
      </c>
      <c r="F9" s="108">
        <v>2</v>
      </c>
      <c r="G9" s="105">
        <f t="shared" si="0"/>
        <v>3</v>
      </c>
      <c r="H9" s="109" t="s">
        <v>285</v>
      </c>
      <c r="I9" s="110">
        <v>4</v>
      </c>
      <c r="J9" s="111" t="s">
        <v>35</v>
      </c>
      <c r="K9" s="127" t="s">
        <v>43</v>
      </c>
      <c r="L9" s="114">
        <f t="shared" si="1"/>
        <v>1</v>
      </c>
      <c r="M9" s="104">
        <f t="shared" si="2"/>
        <v>0</v>
      </c>
      <c r="N9" s="104">
        <f t="shared" si="3"/>
        <v>0</v>
      </c>
      <c r="O9" s="104">
        <f t="shared" si="4"/>
        <v>2</v>
      </c>
      <c r="P9" s="105">
        <f t="shared" si="5"/>
        <v>3</v>
      </c>
    </row>
    <row r="10" spans="1:18" s="106" customFormat="1" ht="20.100000000000001" hidden="1" customHeight="1">
      <c r="A10" s="104">
        <f t="shared" si="6"/>
        <v>29</v>
      </c>
      <c r="B10" s="105">
        <v>848</v>
      </c>
      <c r="C10" s="104">
        <v>6</v>
      </c>
      <c r="D10" s="104">
        <v>6</v>
      </c>
      <c r="E10" s="104">
        <v>7</v>
      </c>
      <c r="F10" s="104">
        <v>3</v>
      </c>
      <c r="G10" s="105">
        <f t="shared" si="0"/>
        <v>22</v>
      </c>
      <c r="H10" s="109" t="s">
        <v>249</v>
      </c>
      <c r="I10" s="110"/>
      <c r="J10" s="111" t="s">
        <v>35</v>
      </c>
      <c r="K10" s="127" t="s">
        <v>43</v>
      </c>
      <c r="L10" s="107">
        <f t="shared" si="1"/>
        <v>6</v>
      </c>
      <c r="M10" s="104">
        <f t="shared" si="2"/>
        <v>6</v>
      </c>
      <c r="N10" s="104">
        <f t="shared" si="3"/>
        <v>7</v>
      </c>
      <c r="O10" s="104">
        <f t="shared" si="4"/>
        <v>3</v>
      </c>
      <c r="P10" s="105">
        <f t="shared" si="5"/>
        <v>22</v>
      </c>
    </row>
    <row r="11" spans="1:18" s="106" customFormat="1" ht="20.100000000000001" hidden="1" customHeight="1">
      <c r="A11" s="104">
        <f t="shared" si="6"/>
        <v>30</v>
      </c>
      <c r="B11" s="105">
        <v>858</v>
      </c>
      <c r="C11" s="108">
        <v>6</v>
      </c>
      <c r="D11" s="108">
        <v>6</v>
      </c>
      <c r="E11" s="108">
        <v>7</v>
      </c>
      <c r="F11" s="108">
        <v>2</v>
      </c>
      <c r="G11" s="105">
        <f t="shared" si="0"/>
        <v>21</v>
      </c>
      <c r="H11" s="109" t="s">
        <v>259</v>
      </c>
      <c r="I11" s="110"/>
      <c r="J11" s="111" t="s">
        <v>35</v>
      </c>
      <c r="K11" s="127" t="s">
        <v>43</v>
      </c>
      <c r="L11" s="114">
        <f t="shared" si="1"/>
        <v>6</v>
      </c>
      <c r="M11" s="104">
        <f t="shared" si="2"/>
        <v>6</v>
      </c>
      <c r="N11" s="104">
        <f t="shared" si="3"/>
        <v>7</v>
      </c>
      <c r="O11" s="104">
        <f t="shared" si="4"/>
        <v>2</v>
      </c>
      <c r="P11" s="105">
        <f t="shared" si="5"/>
        <v>21</v>
      </c>
    </row>
    <row r="12" spans="1:18" s="106" customFormat="1" ht="20.100000000000001" hidden="1" customHeight="1">
      <c r="A12" s="104">
        <f t="shared" si="6"/>
        <v>31</v>
      </c>
      <c r="B12" s="105">
        <v>886</v>
      </c>
      <c r="C12" s="108">
        <v>5</v>
      </c>
      <c r="D12" s="108">
        <v>5</v>
      </c>
      <c r="E12" s="108">
        <v>0</v>
      </c>
      <c r="F12" s="108">
        <v>5</v>
      </c>
      <c r="G12" s="105">
        <f t="shared" si="0"/>
        <v>15</v>
      </c>
      <c r="H12" s="109" t="s">
        <v>287</v>
      </c>
      <c r="I12" s="110"/>
      <c r="J12" s="111" t="s">
        <v>35</v>
      </c>
      <c r="K12" s="127" t="s">
        <v>43</v>
      </c>
      <c r="L12" s="114">
        <f t="shared" si="1"/>
        <v>5</v>
      </c>
      <c r="M12" s="104">
        <f t="shared" si="2"/>
        <v>5</v>
      </c>
      <c r="N12" s="104">
        <f t="shared" si="3"/>
        <v>0</v>
      </c>
      <c r="O12" s="104">
        <f t="shared" si="4"/>
        <v>5</v>
      </c>
      <c r="P12" s="105">
        <f t="shared" si="5"/>
        <v>15</v>
      </c>
    </row>
    <row r="13" spans="1:18" s="106" customFormat="1" ht="20.100000000000001" hidden="1" customHeight="1">
      <c r="A13" s="104">
        <f t="shared" si="6"/>
        <v>32</v>
      </c>
      <c r="B13" s="105">
        <v>868</v>
      </c>
      <c r="C13" s="108">
        <v>5</v>
      </c>
      <c r="D13" s="108">
        <v>6</v>
      </c>
      <c r="E13" s="108">
        <v>0</v>
      </c>
      <c r="F13" s="108">
        <v>0</v>
      </c>
      <c r="G13" s="105">
        <f t="shared" si="0"/>
        <v>11</v>
      </c>
      <c r="H13" s="109" t="s">
        <v>269</v>
      </c>
      <c r="I13" s="110"/>
      <c r="J13" s="111" t="s">
        <v>35</v>
      </c>
      <c r="K13" s="127" t="s">
        <v>43</v>
      </c>
      <c r="L13" s="114">
        <f t="shared" si="1"/>
        <v>5</v>
      </c>
      <c r="M13" s="104">
        <f t="shared" si="2"/>
        <v>6</v>
      </c>
      <c r="N13" s="104">
        <f t="shared" si="3"/>
        <v>0</v>
      </c>
      <c r="O13" s="104">
        <f t="shared" si="4"/>
        <v>0</v>
      </c>
      <c r="P13" s="105">
        <f t="shared" si="5"/>
        <v>11</v>
      </c>
    </row>
    <row r="14" spans="1:18" s="106" customFormat="1" ht="20.100000000000001" hidden="1" customHeight="1">
      <c r="A14" s="104">
        <f t="shared" si="6"/>
        <v>33</v>
      </c>
      <c r="B14" s="105">
        <v>836</v>
      </c>
      <c r="C14" s="104">
        <v>2</v>
      </c>
      <c r="D14" s="104">
        <v>6</v>
      </c>
      <c r="E14" s="104">
        <v>0</v>
      </c>
      <c r="F14" s="104">
        <v>0</v>
      </c>
      <c r="G14" s="105">
        <f t="shared" si="0"/>
        <v>8</v>
      </c>
      <c r="H14" s="109" t="s">
        <v>237</v>
      </c>
      <c r="I14" s="110"/>
      <c r="J14" s="111" t="s">
        <v>35</v>
      </c>
      <c r="K14" s="127" t="s">
        <v>43</v>
      </c>
      <c r="L14" s="114">
        <f t="shared" si="1"/>
        <v>2</v>
      </c>
      <c r="M14" s="104">
        <f t="shared" si="2"/>
        <v>6</v>
      </c>
      <c r="N14" s="104">
        <f t="shared" si="3"/>
        <v>0</v>
      </c>
      <c r="O14" s="104">
        <f t="shared" si="4"/>
        <v>0</v>
      </c>
      <c r="P14" s="105">
        <f t="shared" si="5"/>
        <v>8</v>
      </c>
    </row>
    <row r="15" spans="1:18" s="106" customFormat="1" ht="20.100000000000001" hidden="1" customHeight="1">
      <c r="A15" s="104">
        <f t="shared" si="6"/>
        <v>34</v>
      </c>
      <c r="B15" s="105">
        <v>850</v>
      </c>
      <c r="C15" s="104">
        <v>6</v>
      </c>
      <c r="D15" s="104">
        <v>1</v>
      </c>
      <c r="E15" s="104">
        <v>0</v>
      </c>
      <c r="F15" s="104">
        <v>1</v>
      </c>
      <c r="G15" s="105">
        <f t="shared" si="0"/>
        <v>8</v>
      </c>
      <c r="H15" s="109" t="s">
        <v>251</v>
      </c>
      <c r="I15" s="110"/>
      <c r="J15" s="111" t="s">
        <v>35</v>
      </c>
      <c r="K15" s="127" t="s">
        <v>43</v>
      </c>
      <c r="L15" s="114">
        <f t="shared" si="1"/>
        <v>6</v>
      </c>
      <c r="M15" s="104">
        <f t="shared" si="2"/>
        <v>1</v>
      </c>
      <c r="N15" s="104">
        <f t="shared" si="3"/>
        <v>0</v>
      </c>
      <c r="O15" s="104">
        <f t="shared" si="4"/>
        <v>1</v>
      </c>
      <c r="P15" s="105">
        <f t="shared" si="5"/>
        <v>8</v>
      </c>
    </row>
    <row r="16" spans="1:18" s="106" customFormat="1" ht="20.100000000000001" hidden="1" customHeight="1">
      <c r="A16" s="104">
        <f t="shared" si="6"/>
        <v>35</v>
      </c>
      <c r="B16" s="105">
        <v>847</v>
      </c>
      <c r="C16" s="104">
        <v>5</v>
      </c>
      <c r="D16" s="104">
        <v>0</v>
      </c>
      <c r="E16" s="104">
        <v>0</v>
      </c>
      <c r="F16" s="104">
        <v>1</v>
      </c>
      <c r="G16" s="105">
        <f t="shared" si="0"/>
        <v>6</v>
      </c>
      <c r="H16" s="113" t="s">
        <v>248</v>
      </c>
      <c r="I16" s="110"/>
      <c r="J16" s="111" t="s">
        <v>35</v>
      </c>
      <c r="K16" s="127" t="s">
        <v>43</v>
      </c>
      <c r="L16" s="114">
        <f t="shared" si="1"/>
        <v>5</v>
      </c>
      <c r="M16" s="104">
        <f t="shared" si="2"/>
        <v>0</v>
      </c>
      <c r="N16" s="104">
        <f t="shared" si="3"/>
        <v>0</v>
      </c>
      <c r="O16" s="104">
        <f t="shared" si="4"/>
        <v>1</v>
      </c>
      <c r="P16" s="105">
        <f t="shared" si="5"/>
        <v>6</v>
      </c>
    </row>
    <row r="17" spans="1:16" s="106" customFormat="1" ht="20.100000000000001" hidden="1" customHeight="1">
      <c r="A17" s="104">
        <f t="shared" si="6"/>
        <v>36</v>
      </c>
      <c r="B17" s="105">
        <v>895</v>
      </c>
      <c r="C17" s="108">
        <v>5</v>
      </c>
      <c r="D17" s="108">
        <v>0</v>
      </c>
      <c r="E17" s="108">
        <v>0</v>
      </c>
      <c r="F17" s="108">
        <v>1</v>
      </c>
      <c r="G17" s="105">
        <f t="shared" si="0"/>
        <v>6</v>
      </c>
      <c r="H17" s="109" t="s">
        <v>298</v>
      </c>
      <c r="I17" s="110"/>
      <c r="J17" s="111" t="s">
        <v>35</v>
      </c>
      <c r="K17" s="127" t="s">
        <v>43</v>
      </c>
      <c r="L17" s="114">
        <f t="shared" si="1"/>
        <v>5</v>
      </c>
      <c r="M17" s="104">
        <f t="shared" si="2"/>
        <v>0</v>
      </c>
      <c r="N17" s="104">
        <f t="shared" si="3"/>
        <v>0</v>
      </c>
      <c r="O17" s="104">
        <f t="shared" si="4"/>
        <v>1</v>
      </c>
      <c r="P17" s="105">
        <f t="shared" si="5"/>
        <v>6</v>
      </c>
    </row>
    <row r="18" spans="1:16" s="106" customFormat="1" ht="20.100000000000001" customHeight="1">
      <c r="A18" s="104"/>
      <c r="B18" s="105"/>
      <c r="C18" s="108"/>
      <c r="D18" s="108"/>
      <c r="E18" s="108"/>
      <c r="F18" s="108"/>
      <c r="G18" s="105"/>
      <c r="H18" s="109"/>
      <c r="I18" s="110"/>
      <c r="J18" s="111"/>
      <c r="K18" s="127"/>
      <c r="L18" s="114"/>
      <c r="M18" s="104"/>
      <c r="N18" s="104"/>
      <c r="O18" s="105">
        <v>85</v>
      </c>
      <c r="P18" s="105">
        <f>SUBTOTAL(9,P2:P17)-85</f>
        <v>46</v>
      </c>
    </row>
    <row r="19" spans="1:16" s="106" customFormat="1" ht="20.100000000000001" customHeight="1">
      <c r="A19" s="104">
        <f>SUM(A17+1)</f>
        <v>37</v>
      </c>
      <c r="B19" s="105">
        <v>851</v>
      </c>
      <c r="C19" s="108">
        <v>3</v>
      </c>
      <c r="D19" s="108">
        <v>0</v>
      </c>
      <c r="E19" s="108">
        <v>0</v>
      </c>
      <c r="F19" s="108">
        <v>0</v>
      </c>
      <c r="G19" s="105">
        <f>SUM(C19:F19)</f>
        <v>3</v>
      </c>
      <c r="H19" s="113" t="s">
        <v>252</v>
      </c>
      <c r="I19" s="110">
        <v>1</v>
      </c>
      <c r="J19" s="112" t="s">
        <v>103</v>
      </c>
      <c r="K19" s="127" t="s">
        <v>104</v>
      </c>
      <c r="L19" s="114">
        <f t="shared" ref="L19:P21" si="7">C19</f>
        <v>3</v>
      </c>
      <c r="M19" s="104">
        <f t="shared" si="7"/>
        <v>0</v>
      </c>
      <c r="N19" s="104">
        <f t="shared" si="7"/>
        <v>0</v>
      </c>
      <c r="O19" s="104">
        <f t="shared" si="7"/>
        <v>0</v>
      </c>
      <c r="P19" s="105">
        <f t="shared" si="7"/>
        <v>3</v>
      </c>
    </row>
    <row r="20" spans="1:16" s="106" customFormat="1" ht="20.100000000000001" customHeight="1">
      <c r="A20" s="104">
        <f>SUM(A19+1)</f>
        <v>38</v>
      </c>
      <c r="B20" s="105">
        <v>879</v>
      </c>
      <c r="C20" s="108">
        <v>1</v>
      </c>
      <c r="D20" s="108">
        <v>0</v>
      </c>
      <c r="E20" s="108">
        <v>1</v>
      </c>
      <c r="F20" s="108">
        <v>0</v>
      </c>
      <c r="G20" s="105">
        <f>SUM(C20:F20)</f>
        <v>2</v>
      </c>
      <c r="H20" s="113" t="s">
        <v>280</v>
      </c>
      <c r="I20" s="110">
        <v>2</v>
      </c>
      <c r="J20" s="112" t="s">
        <v>103</v>
      </c>
      <c r="K20" s="127" t="s">
        <v>104</v>
      </c>
      <c r="L20" s="114">
        <f t="shared" si="7"/>
        <v>1</v>
      </c>
      <c r="M20" s="104">
        <f t="shared" si="7"/>
        <v>0</v>
      </c>
      <c r="N20" s="104">
        <f t="shared" si="7"/>
        <v>1</v>
      </c>
      <c r="O20" s="104">
        <f t="shared" si="7"/>
        <v>0</v>
      </c>
      <c r="P20" s="105">
        <f t="shared" si="7"/>
        <v>2</v>
      </c>
    </row>
    <row r="21" spans="1:16" s="106" customFormat="1" ht="20.100000000000001" customHeight="1">
      <c r="A21" s="104">
        <f>SUM(A20+1)</f>
        <v>39</v>
      </c>
      <c r="B21" s="105">
        <v>820</v>
      </c>
      <c r="C21" s="104">
        <v>2</v>
      </c>
      <c r="D21" s="104">
        <v>0</v>
      </c>
      <c r="E21" s="104">
        <v>2</v>
      </c>
      <c r="F21" s="104">
        <v>2</v>
      </c>
      <c r="G21" s="105">
        <f>SUM(C21:F21)</f>
        <v>6</v>
      </c>
      <c r="H21" s="113" t="s">
        <v>220</v>
      </c>
      <c r="I21" s="110">
        <v>3</v>
      </c>
      <c r="J21" s="112" t="s">
        <v>103</v>
      </c>
      <c r="K21" s="127" t="s">
        <v>104</v>
      </c>
      <c r="L21" s="114">
        <f t="shared" si="7"/>
        <v>2</v>
      </c>
      <c r="M21" s="104">
        <f t="shared" si="7"/>
        <v>0</v>
      </c>
      <c r="N21" s="104">
        <f t="shared" si="7"/>
        <v>2</v>
      </c>
      <c r="O21" s="104">
        <f t="shared" si="7"/>
        <v>2</v>
      </c>
      <c r="P21" s="105">
        <f t="shared" si="7"/>
        <v>6</v>
      </c>
    </row>
    <row r="22" spans="1:16" s="106" customFormat="1" ht="20.100000000000001" customHeight="1">
      <c r="A22" s="104"/>
      <c r="B22" s="105"/>
      <c r="C22" s="104"/>
      <c r="D22" s="104"/>
      <c r="E22" s="104"/>
      <c r="F22" s="104"/>
      <c r="G22" s="105"/>
      <c r="H22" s="113"/>
      <c r="I22" s="110"/>
      <c r="J22" s="112"/>
      <c r="K22" s="127"/>
      <c r="L22" s="114"/>
      <c r="M22" s="104"/>
      <c r="N22" s="104"/>
      <c r="O22" s="104"/>
      <c r="P22" s="105">
        <f>SUBTOTAL(9,P19:P21)</f>
        <v>11</v>
      </c>
    </row>
    <row r="23" spans="1:16" s="106" customFormat="1" ht="20.100000000000001" customHeight="1">
      <c r="A23" s="104">
        <f>SUM(A21+1)</f>
        <v>40</v>
      </c>
      <c r="B23" s="105">
        <v>818</v>
      </c>
      <c r="C23" s="104">
        <v>1</v>
      </c>
      <c r="D23" s="104">
        <v>0</v>
      </c>
      <c r="E23" s="104">
        <v>0</v>
      </c>
      <c r="F23" s="104">
        <v>0</v>
      </c>
      <c r="G23" s="105">
        <f t="shared" ref="G23:G32" si="8">SUM(C23:F23)</f>
        <v>1</v>
      </c>
      <c r="H23" s="109" t="s">
        <v>217</v>
      </c>
      <c r="I23" s="116">
        <v>1</v>
      </c>
      <c r="J23" s="116" t="s">
        <v>40</v>
      </c>
      <c r="K23" s="129" t="s">
        <v>41</v>
      </c>
      <c r="L23" s="114">
        <f t="shared" ref="L23:L32" si="9">C23</f>
        <v>1</v>
      </c>
      <c r="M23" s="104">
        <f t="shared" ref="M23:M32" si="10">D23</f>
        <v>0</v>
      </c>
      <c r="N23" s="104">
        <f t="shared" ref="N23:N32" si="11">E23</f>
        <v>0</v>
      </c>
      <c r="O23" s="104">
        <f t="shared" ref="O23:O32" si="12">F23</f>
        <v>0</v>
      </c>
      <c r="P23" s="105">
        <f t="shared" ref="P23:P32" si="13">G23</f>
        <v>1</v>
      </c>
    </row>
    <row r="24" spans="1:16" s="106" customFormat="1" ht="20.100000000000001" customHeight="1">
      <c r="A24" s="104">
        <f t="shared" ref="A24:A32" si="14">SUM(A23+1)</f>
        <v>41</v>
      </c>
      <c r="B24" s="105">
        <v>877</v>
      </c>
      <c r="C24" s="108">
        <v>2</v>
      </c>
      <c r="D24" s="108">
        <v>0</v>
      </c>
      <c r="E24" s="108">
        <v>0</v>
      </c>
      <c r="F24" s="108">
        <v>0</v>
      </c>
      <c r="G24" s="105">
        <f t="shared" si="8"/>
        <v>2</v>
      </c>
      <c r="H24" s="109" t="s">
        <v>278</v>
      </c>
      <c r="I24" s="116">
        <v>2</v>
      </c>
      <c r="J24" s="116" t="s">
        <v>40</v>
      </c>
      <c r="K24" s="129" t="s">
        <v>41</v>
      </c>
      <c r="L24" s="114">
        <f t="shared" si="9"/>
        <v>2</v>
      </c>
      <c r="M24" s="104">
        <f t="shared" si="10"/>
        <v>0</v>
      </c>
      <c r="N24" s="104">
        <f t="shared" si="11"/>
        <v>0</v>
      </c>
      <c r="O24" s="104">
        <f t="shared" si="12"/>
        <v>0</v>
      </c>
      <c r="P24" s="105">
        <f t="shared" si="13"/>
        <v>2</v>
      </c>
    </row>
    <row r="25" spans="1:16" s="106" customFormat="1" ht="20.100000000000001" customHeight="1">
      <c r="A25" s="104">
        <f t="shared" si="14"/>
        <v>42</v>
      </c>
      <c r="B25" s="105">
        <v>843</v>
      </c>
      <c r="C25" s="104">
        <v>2</v>
      </c>
      <c r="D25" s="104">
        <v>2</v>
      </c>
      <c r="E25" s="104">
        <v>0</v>
      </c>
      <c r="F25" s="104">
        <v>3</v>
      </c>
      <c r="G25" s="105">
        <f t="shared" si="8"/>
        <v>7</v>
      </c>
      <c r="H25" s="109" t="s">
        <v>244</v>
      </c>
      <c r="I25" s="116">
        <v>3</v>
      </c>
      <c r="J25" s="116" t="s">
        <v>40</v>
      </c>
      <c r="K25" s="129" t="s">
        <v>41</v>
      </c>
      <c r="L25" s="114">
        <f t="shared" si="9"/>
        <v>2</v>
      </c>
      <c r="M25" s="104">
        <f t="shared" si="10"/>
        <v>2</v>
      </c>
      <c r="N25" s="104">
        <f t="shared" si="11"/>
        <v>0</v>
      </c>
      <c r="O25" s="104">
        <f t="shared" si="12"/>
        <v>3</v>
      </c>
      <c r="P25" s="105">
        <f t="shared" si="13"/>
        <v>7</v>
      </c>
    </row>
    <row r="26" spans="1:16" s="106" customFormat="1" ht="20.100000000000001" customHeight="1">
      <c r="A26" s="104">
        <f t="shared" si="14"/>
        <v>43</v>
      </c>
      <c r="B26" s="105">
        <v>837</v>
      </c>
      <c r="C26" s="104">
        <v>1</v>
      </c>
      <c r="D26" s="104">
        <v>0</v>
      </c>
      <c r="E26" s="104">
        <v>0</v>
      </c>
      <c r="F26" s="104">
        <v>1</v>
      </c>
      <c r="G26" s="105">
        <f t="shared" si="8"/>
        <v>2</v>
      </c>
      <c r="H26" s="109" t="s">
        <v>238</v>
      </c>
      <c r="I26" s="116">
        <v>4</v>
      </c>
      <c r="J26" s="116" t="s">
        <v>40</v>
      </c>
      <c r="K26" s="129" t="s">
        <v>41</v>
      </c>
      <c r="L26" s="114">
        <f t="shared" si="9"/>
        <v>1</v>
      </c>
      <c r="M26" s="104">
        <f t="shared" si="10"/>
        <v>0</v>
      </c>
      <c r="N26" s="104">
        <f t="shared" si="11"/>
        <v>0</v>
      </c>
      <c r="O26" s="104">
        <f t="shared" si="12"/>
        <v>1</v>
      </c>
      <c r="P26" s="105">
        <f t="shared" si="13"/>
        <v>2</v>
      </c>
    </row>
    <row r="27" spans="1:16" s="106" customFormat="1" ht="20.100000000000001" hidden="1" customHeight="1">
      <c r="A27" s="104">
        <f t="shared" si="14"/>
        <v>44</v>
      </c>
      <c r="B27" s="105">
        <v>825</v>
      </c>
      <c r="C27" s="104">
        <v>5</v>
      </c>
      <c r="D27" s="104">
        <v>0</v>
      </c>
      <c r="E27" s="104">
        <v>1</v>
      </c>
      <c r="F27" s="104">
        <v>1</v>
      </c>
      <c r="G27" s="105">
        <f t="shared" si="8"/>
        <v>7</v>
      </c>
      <c r="H27" s="109" t="s">
        <v>226</v>
      </c>
      <c r="I27" s="116"/>
      <c r="J27" s="116" t="s">
        <v>40</v>
      </c>
      <c r="K27" s="129" t="s">
        <v>41</v>
      </c>
      <c r="L27" s="114">
        <f t="shared" si="9"/>
        <v>5</v>
      </c>
      <c r="M27" s="104">
        <f t="shared" si="10"/>
        <v>0</v>
      </c>
      <c r="N27" s="104">
        <f t="shared" si="11"/>
        <v>1</v>
      </c>
      <c r="O27" s="104">
        <f t="shared" si="12"/>
        <v>1</v>
      </c>
      <c r="P27" s="105">
        <f t="shared" si="13"/>
        <v>7</v>
      </c>
    </row>
    <row r="28" spans="1:16" s="106" customFormat="1" ht="20.100000000000001" hidden="1" customHeight="1">
      <c r="A28" s="104">
        <f t="shared" si="14"/>
        <v>45</v>
      </c>
      <c r="B28" s="105">
        <v>854</v>
      </c>
      <c r="C28" s="108">
        <v>5</v>
      </c>
      <c r="D28" s="108">
        <v>0</v>
      </c>
      <c r="E28" s="108">
        <v>0</v>
      </c>
      <c r="F28" s="108">
        <v>1</v>
      </c>
      <c r="G28" s="105">
        <f t="shared" si="8"/>
        <v>6</v>
      </c>
      <c r="H28" s="109" t="s">
        <v>255</v>
      </c>
      <c r="I28" s="116"/>
      <c r="J28" s="116" t="s">
        <v>40</v>
      </c>
      <c r="K28" s="129" t="s">
        <v>41</v>
      </c>
      <c r="L28" s="114">
        <f t="shared" si="9"/>
        <v>5</v>
      </c>
      <c r="M28" s="104">
        <f t="shared" si="10"/>
        <v>0</v>
      </c>
      <c r="N28" s="104">
        <f t="shared" si="11"/>
        <v>0</v>
      </c>
      <c r="O28" s="104">
        <f t="shared" si="12"/>
        <v>1</v>
      </c>
      <c r="P28" s="105">
        <f t="shared" si="13"/>
        <v>6</v>
      </c>
    </row>
    <row r="29" spans="1:16" s="106" customFormat="1" ht="20.100000000000001" hidden="1" customHeight="1">
      <c r="A29" s="104">
        <f t="shared" si="14"/>
        <v>46</v>
      </c>
      <c r="B29" s="105">
        <v>841</v>
      </c>
      <c r="C29" s="104">
        <v>1</v>
      </c>
      <c r="D29" s="104">
        <v>0</v>
      </c>
      <c r="E29" s="104">
        <v>0</v>
      </c>
      <c r="F29" s="104">
        <v>0</v>
      </c>
      <c r="G29" s="105">
        <f t="shared" si="8"/>
        <v>1</v>
      </c>
      <c r="H29" s="109" t="s">
        <v>242</v>
      </c>
      <c r="I29" s="116"/>
      <c r="J29" s="116" t="s">
        <v>40</v>
      </c>
      <c r="K29" s="129" t="s">
        <v>41</v>
      </c>
      <c r="L29" s="114">
        <f t="shared" si="9"/>
        <v>1</v>
      </c>
      <c r="M29" s="104">
        <f t="shared" si="10"/>
        <v>0</v>
      </c>
      <c r="N29" s="104">
        <f t="shared" si="11"/>
        <v>0</v>
      </c>
      <c r="O29" s="104">
        <f t="shared" si="12"/>
        <v>0</v>
      </c>
      <c r="P29" s="105">
        <f t="shared" si="13"/>
        <v>1</v>
      </c>
    </row>
    <row r="30" spans="1:16" s="106" customFormat="1" ht="19.5" hidden="1" customHeight="1">
      <c r="A30" s="104">
        <f t="shared" si="14"/>
        <v>47</v>
      </c>
      <c r="B30" s="105">
        <v>862</v>
      </c>
      <c r="C30" s="108">
        <v>1</v>
      </c>
      <c r="D30" s="108">
        <v>0</v>
      </c>
      <c r="E30" s="108">
        <v>0</v>
      </c>
      <c r="F30" s="108">
        <v>0</v>
      </c>
      <c r="G30" s="105">
        <f t="shared" si="8"/>
        <v>1</v>
      </c>
      <c r="H30" s="109" t="s">
        <v>263</v>
      </c>
      <c r="I30" s="116"/>
      <c r="J30" s="116" t="s">
        <v>40</v>
      </c>
      <c r="K30" s="129" t="s">
        <v>41</v>
      </c>
      <c r="L30" s="114">
        <f t="shared" si="9"/>
        <v>1</v>
      </c>
      <c r="M30" s="104">
        <f t="shared" si="10"/>
        <v>0</v>
      </c>
      <c r="N30" s="104">
        <f t="shared" si="11"/>
        <v>0</v>
      </c>
      <c r="O30" s="104">
        <f t="shared" si="12"/>
        <v>0</v>
      </c>
      <c r="P30" s="105">
        <f t="shared" si="13"/>
        <v>1</v>
      </c>
    </row>
    <row r="31" spans="1:16" s="106" customFormat="1" ht="20.100000000000001" hidden="1" customHeight="1">
      <c r="A31" s="104">
        <f t="shared" si="14"/>
        <v>48</v>
      </c>
      <c r="B31" s="105">
        <v>8100</v>
      </c>
      <c r="C31" s="108">
        <v>0</v>
      </c>
      <c r="D31" s="108">
        <v>0</v>
      </c>
      <c r="E31" s="108">
        <v>0</v>
      </c>
      <c r="F31" s="108">
        <v>0</v>
      </c>
      <c r="G31" s="105">
        <f t="shared" si="8"/>
        <v>0</v>
      </c>
      <c r="H31" s="109" t="s">
        <v>303</v>
      </c>
      <c r="I31" s="116"/>
      <c r="J31" s="116" t="s">
        <v>40</v>
      </c>
      <c r="K31" s="129" t="s">
        <v>41</v>
      </c>
      <c r="L31" s="114">
        <f t="shared" si="9"/>
        <v>0</v>
      </c>
      <c r="M31" s="104">
        <f t="shared" si="10"/>
        <v>0</v>
      </c>
      <c r="N31" s="104">
        <f t="shared" si="11"/>
        <v>0</v>
      </c>
      <c r="O31" s="104">
        <f t="shared" si="12"/>
        <v>0</v>
      </c>
      <c r="P31" s="105">
        <f t="shared" si="13"/>
        <v>0</v>
      </c>
    </row>
    <row r="32" spans="1:16" s="106" customFormat="1" ht="20.100000000000001" hidden="1" customHeight="1">
      <c r="A32" s="104">
        <f t="shared" si="14"/>
        <v>49</v>
      </c>
      <c r="B32" s="105">
        <v>889</v>
      </c>
      <c r="C32" s="108">
        <v>1</v>
      </c>
      <c r="D32" s="108">
        <v>0</v>
      </c>
      <c r="E32" s="108">
        <v>0</v>
      </c>
      <c r="F32" s="108">
        <v>1</v>
      </c>
      <c r="G32" s="105">
        <f t="shared" si="8"/>
        <v>2</v>
      </c>
      <c r="H32" s="113" t="s">
        <v>290</v>
      </c>
      <c r="I32" s="110"/>
      <c r="J32" s="112" t="s">
        <v>291</v>
      </c>
      <c r="K32" s="127" t="s">
        <v>292</v>
      </c>
      <c r="L32" s="114">
        <f t="shared" si="9"/>
        <v>1</v>
      </c>
      <c r="M32" s="104">
        <f t="shared" si="10"/>
        <v>0</v>
      </c>
      <c r="N32" s="104">
        <f t="shared" si="11"/>
        <v>0</v>
      </c>
      <c r="O32" s="104">
        <f t="shared" si="12"/>
        <v>1</v>
      </c>
      <c r="P32" s="105">
        <f t="shared" si="13"/>
        <v>2</v>
      </c>
    </row>
    <row r="33" spans="1:16" s="106" customFormat="1" ht="20.100000000000001" customHeight="1">
      <c r="A33" s="104"/>
      <c r="B33" s="105"/>
      <c r="C33" s="108"/>
      <c r="D33" s="108"/>
      <c r="E33" s="108"/>
      <c r="F33" s="108"/>
      <c r="G33" s="105"/>
      <c r="H33" s="113"/>
      <c r="I33" s="110"/>
      <c r="J33" s="112"/>
      <c r="K33" s="127"/>
      <c r="L33" s="114"/>
      <c r="M33" s="104"/>
      <c r="N33" s="104"/>
      <c r="O33" s="104"/>
      <c r="P33" s="105">
        <f>SUBTOTAL(9,P23:P32)</f>
        <v>12</v>
      </c>
    </row>
    <row r="34" spans="1:16" s="106" customFormat="1" ht="20.100000000000001" customHeight="1">
      <c r="A34" s="104">
        <f>SUM(A32+1)</f>
        <v>50</v>
      </c>
      <c r="B34" s="105">
        <v>880</v>
      </c>
      <c r="C34" s="108">
        <v>5</v>
      </c>
      <c r="D34" s="108">
        <v>0</v>
      </c>
      <c r="E34" s="108">
        <v>0</v>
      </c>
      <c r="F34" s="108">
        <v>0</v>
      </c>
      <c r="G34" s="105">
        <f>SUM(C34:F34)</f>
        <v>5</v>
      </c>
      <c r="H34" s="109" t="s">
        <v>281</v>
      </c>
      <c r="I34" s="116">
        <v>1</v>
      </c>
      <c r="J34" s="116" t="s">
        <v>70</v>
      </c>
      <c r="K34" s="128" t="s">
        <v>71</v>
      </c>
      <c r="L34" s="114">
        <f t="shared" ref="L34:P38" si="15">C34</f>
        <v>5</v>
      </c>
      <c r="M34" s="104">
        <f t="shared" si="15"/>
        <v>0</v>
      </c>
      <c r="N34" s="104">
        <f t="shared" si="15"/>
        <v>0</v>
      </c>
      <c r="O34" s="104">
        <f t="shared" si="15"/>
        <v>0</v>
      </c>
      <c r="P34" s="105">
        <f t="shared" si="15"/>
        <v>5</v>
      </c>
    </row>
    <row r="35" spans="1:16" s="106" customFormat="1" ht="20.100000000000001" customHeight="1">
      <c r="A35" s="104">
        <f>SUM(A34+1)</f>
        <v>51</v>
      </c>
      <c r="B35" s="105">
        <v>810</v>
      </c>
      <c r="C35" s="104">
        <v>1</v>
      </c>
      <c r="D35" s="104">
        <v>1</v>
      </c>
      <c r="E35" s="104">
        <v>0</v>
      </c>
      <c r="F35" s="104">
        <v>1</v>
      </c>
      <c r="G35" s="105">
        <f>SUM(C35:F35)</f>
        <v>3</v>
      </c>
      <c r="H35" s="113" t="s">
        <v>209</v>
      </c>
      <c r="I35" s="110">
        <v>1</v>
      </c>
      <c r="J35" s="110" t="s">
        <v>50</v>
      </c>
      <c r="K35" s="128" t="s">
        <v>51</v>
      </c>
      <c r="L35" s="114">
        <f t="shared" si="15"/>
        <v>1</v>
      </c>
      <c r="M35" s="104">
        <f t="shared" si="15"/>
        <v>1</v>
      </c>
      <c r="N35" s="104">
        <f t="shared" si="15"/>
        <v>0</v>
      </c>
      <c r="O35" s="104">
        <f t="shared" si="15"/>
        <v>1</v>
      </c>
      <c r="P35" s="105">
        <f t="shared" si="15"/>
        <v>3</v>
      </c>
    </row>
    <row r="36" spans="1:16" s="106" customFormat="1" ht="20.100000000000001" customHeight="1">
      <c r="A36" s="104">
        <f>SUM(A35+1)</f>
        <v>52</v>
      </c>
      <c r="B36" s="105">
        <v>806</v>
      </c>
      <c r="C36" s="104">
        <v>5</v>
      </c>
      <c r="D36" s="104">
        <v>6</v>
      </c>
      <c r="E36" s="104">
        <v>2</v>
      </c>
      <c r="F36" s="104">
        <v>1</v>
      </c>
      <c r="G36" s="105">
        <f>SUM(C36:F36)</f>
        <v>14</v>
      </c>
      <c r="H36" s="113" t="s">
        <v>205</v>
      </c>
      <c r="I36" s="110">
        <v>2</v>
      </c>
      <c r="J36" s="110" t="s">
        <v>50</v>
      </c>
      <c r="K36" s="128" t="s">
        <v>51</v>
      </c>
      <c r="L36" s="114">
        <f t="shared" si="15"/>
        <v>5</v>
      </c>
      <c r="M36" s="104">
        <f t="shared" si="15"/>
        <v>6</v>
      </c>
      <c r="N36" s="104">
        <f t="shared" si="15"/>
        <v>2</v>
      </c>
      <c r="O36" s="104">
        <f t="shared" si="15"/>
        <v>1</v>
      </c>
      <c r="P36" s="105">
        <f t="shared" si="15"/>
        <v>14</v>
      </c>
    </row>
    <row r="37" spans="1:16" s="106" customFormat="1" ht="20.100000000000001" customHeight="1">
      <c r="A37" s="104">
        <f>SUM(A36+1)</f>
        <v>53</v>
      </c>
      <c r="B37" s="105">
        <v>871</v>
      </c>
      <c r="C37" s="108">
        <v>1</v>
      </c>
      <c r="D37" s="108">
        <v>2</v>
      </c>
      <c r="E37" s="108">
        <v>0</v>
      </c>
      <c r="F37" s="108">
        <v>0</v>
      </c>
      <c r="G37" s="105">
        <f>SUM(C37:F37)</f>
        <v>3</v>
      </c>
      <c r="H37" s="113" t="s">
        <v>272</v>
      </c>
      <c r="I37" s="110">
        <v>3</v>
      </c>
      <c r="J37" s="110" t="s">
        <v>50</v>
      </c>
      <c r="K37" s="128" t="s">
        <v>51</v>
      </c>
      <c r="L37" s="114">
        <f t="shared" si="15"/>
        <v>1</v>
      </c>
      <c r="M37" s="104">
        <f t="shared" si="15"/>
        <v>2</v>
      </c>
      <c r="N37" s="104">
        <f t="shared" si="15"/>
        <v>0</v>
      </c>
      <c r="O37" s="104">
        <f t="shared" si="15"/>
        <v>0</v>
      </c>
      <c r="P37" s="105">
        <f t="shared" si="15"/>
        <v>3</v>
      </c>
    </row>
    <row r="38" spans="1:16" s="106" customFormat="1" ht="20.100000000000001" customHeight="1">
      <c r="A38" s="104">
        <f>SUM(A37+1)</f>
        <v>54</v>
      </c>
      <c r="B38" s="105">
        <v>803</v>
      </c>
      <c r="C38" s="104">
        <v>1</v>
      </c>
      <c r="D38" s="104">
        <v>3</v>
      </c>
      <c r="E38" s="104">
        <v>0</v>
      </c>
      <c r="F38" s="104">
        <v>0</v>
      </c>
      <c r="G38" s="105">
        <f>SUM(C38:F38)</f>
        <v>4</v>
      </c>
      <c r="H38" s="113" t="s">
        <v>203</v>
      </c>
      <c r="I38" s="110">
        <v>4</v>
      </c>
      <c r="J38" s="110" t="s">
        <v>50</v>
      </c>
      <c r="K38" s="128" t="s">
        <v>51</v>
      </c>
      <c r="L38" s="114">
        <f t="shared" si="15"/>
        <v>1</v>
      </c>
      <c r="M38" s="104">
        <f t="shared" si="15"/>
        <v>3</v>
      </c>
      <c r="N38" s="104">
        <f t="shared" si="15"/>
        <v>0</v>
      </c>
      <c r="O38" s="104">
        <f t="shared" si="15"/>
        <v>0</v>
      </c>
      <c r="P38" s="105">
        <f t="shared" si="15"/>
        <v>4</v>
      </c>
    </row>
    <row r="39" spans="1:16" s="106" customFormat="1" ht="20.100000000000001" customHeight="1">
      <c r="A39" s="104"/>
      <c r="B39" s="105"/>
      <c r="C39" s="104"/>
      <c r="D39" s="104"/>
      <c r="E39" s="104"/>
      <c r="F39" s="104"/>
      <c r="G39" s="105"/>
      <c r="H39" s="113"/>
      <c r="I39" s="110"/>
      <c r="J39" s="110"/>
      <c r="K39" s="128"/>
      <c r="L39" s="114"/>
      <c r="M39" s="104"/>
      <c r="N39" s="104"/>
      <c r="O39" s="104"/>
      <c r="P39" s="105">
        <f>SUBTOTAL(9,P35:P38)</f>
        <v>24</v>
      </c>
    </row>
    <row r="40" spans="1:16" s="106" customFormat="1" ht="20.100000000000001" customHeight="1">
      <c r="A40" s="104">
        <f>SUM(A38+1)</f>
        <v>55</v>
      </c>
      <c r="B40" s="105">
        <v>863</v>
      </c>
      <c r="C40" s="108">
        <v>1</v>
      </c>
      <c r="D40" s="108">
        <v>1</v>
      </c>
      <c r="E40" s="108">
        <v>5</v>
      </c>
      <c r="F40" s="108">
        <v>2</v>
      </c>
      <c r="G40" s="105">
        <f t="shared" ref="G40:G50" si="16">SUM(C40:F40)</f>
        <v>9</v>
      </c>
      <c r="H40" s="113" t="s">
        <v>264</v>
      </c>
      <c r="I40" s="110" t="s">
        <v>31</v>
      </c>
      <c r="J40" s="112" t="s">
        <v>32</v>
      </c>
      <c r="K40" s="128" t="s">
        <v>33</v>
      </c>
      <c r="L40" s="114">
        <f t="shared" ref="L40:L50" si="17">C40</f>
        <v>1</v>
      </c>
      <c r="M40" s="104">
        <f t="shared" ref="M40:M50" si="18">D40</f>
        <v>1</v>
      </c>
      <c r="N40" s="104">
        <f t="shared" ref="N40:N50" si="19">E40</f>
        <v>5</v>
      </c>
      <c r="O40" s="104">
        <f t="shared" ref="O40:O50" si="20">F40</f>
        <v>2</v>
      </c>
      <c r="P40" s="105">
        <f t="shared" ref="P40:P50" si="21">G40</f>
        <v>9</v>
      </c>
    </row>
    <row r="41" spans="1:16" s="106" customFormat="1" ht="24" customHeight="1">
      <c r="A41" s="104">
        <f t="shared" ref="A41:A50" si="22">SUM(A40+1)</f>
        <v>56</v>
      </c>
      <c r="B41" s="105">
        <v>824</v>
      </c>
      <c r="C41" s="104">
        <v>6</v>
      </c>
      <c r="D41" s="104">
        <v>6</v>
      </c>
      <c r="E41" s="104">
        <v>7</v>
      </c>
      <c r="F41" s="104">
        <v>5</v>
      </c>
      <c r="G41" s="105">
        <f t="shared" si="16"/>
        <v>24</v>
      </c>
      <c r="H41" s="113" t="s">
        <v>225</v>
      </c>
      <c r="I41" s="110" t="s">
        <v>110</v>
      </c>
      <c r="J41" s="112" t="s">
        <v>32</v>
      </c>
      <c r="K41" s="128" t="s">
        <v>33</v>
      </c>
      <c r="L41" s="114">
        <f t="shared" si="17"/>
        <v>6</v>
      </c>
      <c r="M41" s="104">
        <f t="shared" si="18"/>
        <v>6</v>
      </c>
      <c r="N41" s="104">
        <f t="shared" si="19"/>
        <v>7</v>
      </c>
      <c r="O41" s="104">
        <f t="shared" si="20"/>
        <v>5</v>
      </c>
      <c r="P41" s="105">
        <f t="shared" si="21"/>
        <v>24</v>
      </c>
    </row>
    <row r="42" spans="1:16" s="106" customFormat="1" ht="24" customHeight="1">
      <c r="A42" s="104">
        <f t="shared" si="22"/>
        <v>57</v>
      </c>
      <c r="B42" s="105">
        <v>839</v>
      </c>
      <c r="C42" s="104">
        <v>6</v>
      </c>
      <c r="D42" s="104">
        <v>1</v>
      </c>
      <c r="E42" s="104">
        <v>7</v>
      </c>
      <c r="F42" s="104">
        <v>2</v>
      </c>
      <c r="G42" s="105">
        <f t="shared" si="16"/>
        <v>16</v>
      </c>
      <c r="H42" s="117" t="s">
        <v>240</v>
      </c>
      <c r="I42" s="110" t="s">
        <v>131</v>
      </c>
      <c r="J42" s="112" t="s">
        <v>32</v>
      </c>
      <c r="K42" s="128" t="s">
        <v>33</v>
      </c>
      <c r="L42" s="114">
        <f t="shared" si="17"/>
        <v>6</v>
      </c>
      <c r="M42" s="104">
        <f t="shared" si="18"/>
        <v>1</v>
      </c>
      <c r="N42" s="104">
        <f t="shared" si="19"/>
        <v>7</v>
      </c>
      <c r="O42" s="104">
        <f t="shared" si="20"/>
        <v>2</v>
      </c>
      <c r="P42" s="105">
        <f t="shared" si="21"/>
        <v>16</v>
      </c>
    </row>
    <row r="43" spans="1:16" s="106" customFormat="1" ht="24" customHeight="1">
      <c r="A43" s="104">
        <f t="shared" si="22"/>
        <v>58</v>
      </c>
      <c r="B43" s="105">
        <v>832</v>
      </c>
      <c r="C43" s="104">
        <v>6</v>
      </c>
      <c r="D43" s="104">
        <v>1</v>
      </c>
      <c r="E43" s="104">
        <v>0</v>
      </c>
      <c r="F43" s="104">
        <v>0</v>
      </c>
      <c r="G43" s="105">
        <f t="shared" si="16"/>
        <v>7</v>
      </c>
      <c r="H43" s="117" t="s">
        <v>233</v>
      </c>
      <c r="I43" s="110" t="s">
        <v>38</v>
      </c>
      <c r="J43" s="112" t="s">
        <v>32</v>
      </c>
      <c r="K43" s="128" t="s">
        <v>33</v>
      </c>
      <c r="L43" s="114">
        <f t="shared" si="17"/>
        <v>6</v>
      </c>
      <c r="M43" s="104">
        <f t="shared" si="18"/>
        <v>1</v>
      </c>
      <c r="N43" s="104">
        <f t="shared" si="19"/>
        <v>0</v>
      </c>
      <c r="O43" s="104">
        <f t="shared" si="20"/>
        <v>0</v>
      </c>
      <c r="P43" s="105">
        <f t="shared" si="21"/>
        <v>7</v>
      </c>
    </row>
    <row r="44" spans="1:16" s="106" customFormat="1" ht="24" hidden="1" customHeight="1">
      <c r="A44" s="104">
        <f t="shared" si="22"/>
        <v>59</v>
      </c>
      <c r="B44" s="105">
        <v>857</v>
      </c>
      <c r="C44" s="108">
        <v>6</v>
      </c>
      <c r="D44" s="108">
        <v>2</v>
      </c>
      <c r="E44" s="108">
        <v>7</v>
      </c>
      <c r="F44" s="108">
        <v>0</v>
      </c>
      <c r="G44" s="105">
        <f t="shared" si="16"/>
        <v>15</v>
      </c>
      <c r="H44" s="117" t="s">
        <v>258</v>
      </c>
      <c r="I44" s="110"/>
      <c r="J44" s="112" t="s">
        <v>32</v>
      </c>
      <c r="K44" s="128" t="s">
        <v>33</v>
      </c>
      <c r="L44" s="114">
        <f t="shared" si="17"/>
        <v>6</v>
      </c>
      <c r="M44" s="104">
        <f t="shared" si="18"/>
        <v>2</v>
      </c>
      <c r="N44" s="104">
        <f t="shared" si="19"/>
        <v>7</v>
      </c>
      <c r="O44" s="104">
        <f t="shared" si="20"/>
        <v>0</v>
      </c>
      <c r="P44" s="105">
        <f t="shared" si="21"/>
        <v>15</v>
      </c>
    </row>
    <row r="45" spans="1:16" s="106" customFormat="1" ht="24" hidden="1" customHeight="1">
      <c r="A45" s="104">
        <f t="shared" si="22"/>
        <v>60</v>
      </c>
      <c r="B45" s="105">
        <v>849</v>
      </c>
      <c r="C45" s="104">
        <v>6</v>
      </c>
      <c r="D45" s="104">
        <v>1</v>
      </c>
      <c r="E45" s="104">
        <v>7</v>
      </c>
      <c r="F45" s="104">
        <v>0</v>
      </c>
      <c r="G45" s="105">
        <f t="shared" si="16"/>
        <v>14</v>
      </c>
      <c r="H45" s="117" t="s">
        <v>250</v>
      </c>
      <c r="I45" s="110"/>
      <c r="J45" s="112" t="s">
        <v>32</v>
      </c>
      <c r="K45" s="128" t="s">
        <v>33</v>
      </c>
      <c r="L45" s="114">
        <f t="shared" si="17"/>
        <v>6</v>
      </c>
      <c r="M45" s="104">
        <f t="shared" si="18"/>
        <v>1</v>
      </c>
      <c r="N45" s="104">
        <f t="shared" si="19"/>
        <v>7</v>
      </c>
      <c r="O45" s="104">
        <f t="shared" si="20"/>
        <v>0</v>
      </c>
      <c r="P45" s="105">
        <f t="shared" si="21"/>
        <v>14</v>
      </c>
    </row>
    <row r="46" spans="1:16" s="106" customFormat="1" ht="24" hidden="1" customHeight="1">
      <c r="A46" s="104">
        <f t="shared" si="22"/>
        <v>61</v>
      </c>
      <c r="B46" s="105">
        <v>892</v>
      </c>
      <c r="C46" s="108">
        <v>6</v>
      </c>
      <c r="D46" s="108">
        <v>2</v>
      </c>
      <c r="E46" s="108">
        <v>2</v>
      </c>
      <c r="F46" s="108">
        <v>1</v>
      </c>
      <c r="G46" s="105">
        <f t="shared" si="16"/>
        <v>11</v>
      </c>
      <c r="H46" s="117" t="s">
        <v>295</v>
      </c>
      <c r="I46" s="110"/>
      <c r="J46" s="112" t="s">
        <v>32</v>
      </c>
      <c r="K46" s="128" t="s">
        <v>33</v>
      </c>
      <c r="L46" s="114">
        <f t="shared" si="17"/>
        <v>6</v>
      </c>
      <c r="M46" s="104">
        <f t="shared" si="18"/>
        <v>2</v>
      </c>
      <c r="N46" s="104">
        <f t="shared" si="19"/>
        <v>2</v>
      </c>
      <c r="O46" s="104">
        <f t="shared" si="20"/>
        <v>1</v>
      </c>
      <c r="P46" s="105">
        <f t="shared" si="21"/>
        <v>11</v>
      </c>
    </row>
    <row r="47" spans="1:16" s="106" customFormat="1" ht="24" hidden="1" customHeight="1">
      <c r="A47" s="104">
        <f t="shared" si="22"/>
        <v>62</v>
      </c>
      <c r="B47" s="105">
        <v>867</v>
      </c>
      <c r="C47" s="108">
        <v>1</v>
      </c>
      <c r="D47" s="108">
        <v>1</v>
      </c>
      <c r="E47" s="108">
        <v>1</v>
      </c>
      <c r="F47" s="108">
        <v>7</v>
      </c>
      <c r="G47" s="105">
        <f t="shared" si="16"/>
        <v>10</v>
      </c>
      <c r="H47" s="113" t="s">
        <v>268</v>
      </c>
      <c r="I47" s="110"/>
      <c r="J47" s="112" t="s">
        <v>32</v>
      </c>
      <c r="K47" s="128" t="s">
        <v>33</v>
      </c>
      <c r="L47" s="114">
        <f t="shared" si="17"/>
        <v>1</v>
      </c>
      <c r="M47" s="104">
        <f t="shared" si="18"/>
        <v>1</v>
      </c>
      <c r="N47" s="104">
        <f t="shared" si="19"/>
        <v>1</v>
      </c>
      <c r="O47" s="104">
        <f t="shared" si="20"/>
        <v>7</v>
      </c>
      <c r="P47" s="105">
        <f t="shared" si="21"/>
        <v>10</v>
      </c>
    </row>
    <row r="48" spans="1:16" s="106" customFormat="1" ht="24" hidden="1" customHeight="1">
      <c r="A48" s="104">
        <f t="shared" si="22"/>
        <v>63</v>
      </c>
      <c r="B48" s="105">
        <v>831</v>
      </c>
      <c r="C48" s="104">
        <v>1</v>
      </c>
      <c r="D48" s="104">
        <v>1</v>
      </c>
      <c r="E48" s="104">
        <v>0</v>
      </c>
      <c r="F48" s="104">
        <v>1</v>
      </c>
      <c r="G48" s="105">
        <f t="shared" si="16"/>
        <v>3</v>
      </c>
      <c r="H48" s="113" t="s">
        <v>232</v>
      </c>
      <c r="I48" s="110"/>
      <c r="J48" s="112" t="s">
        <v>32</v>
      </c>
      <c r="K48" s="128" t="s">
        <v>33</v>
      </c>
      <c r="L48" s="114">
        <f t="shared" si="17"/>
        <v>1</v>
      </c>
      <c r="M48" s="104">
        <f t="shared" si="18"/>
        <v>1</v>
      </c>
      <c r="N48" s="104">
        <f t="shared" si="19"/>
        <v>0</v>
      </c>
      <c r="O48" s="104">
        <f t="shared" si="20"/>
        <v>1</v>
      </c>
      <c r="P48" s="105">
        <f t="shared" si="21"/>
        <v>3</v>
      </c>
    </row>
    <row r="49" spans="1:16" s="106" customFormat="1" ht="24" hidden="1" customHeight="1">
      <c r="A49" s="104">
        <f t="shared" si="22"/>
        <v>64</v>
      </c>
      <c r="B49" s="105">
        <v>827</v>
      </c>
      <c r="C49" s="104">
        <v>1</v>
      </c>
      <c r="D49" s="104">
        <v>0</v>
      </c>
      <c r="E49" s="104">
        <v>0</v>
      </c>
      <c r="F49" s="104">
        <v>1</v>
      </c>
      <c r="G49" s="105">
        <f t="shared" si="16"/>
        <v>2</v>
      </c>
      <c r="H49" s="113" t="s">
        <v>228</v>
      </c>
      <c r="I49" s="110"/>
      <c r="J49" s="112" t="s">
        <v>32</v>
      </c>
      <c r="K49" s="128" t="s">
        <v>33</v>
      </c>
      <c r="L49" s="114">
        <f t="shared" si="17"/>
        <v>1</v>
      </c>
      <c r="M49" s="104">
        <f t="shared" si="18"/>
        <v>0</v>
      </c>
      <c r="N49" s="104">
        <f t="shared" si="19"/>
        <v>0</v>
      </c>
      <c r="O49" s="104">
        <f t="shared" si="20"/>
        <v>1</v>
      </c>
      <c r="P49" s="105">
        <f t="shared" si="21"/>
        <v>2</v>
      </c>
    </row>
    <row r="50" spans="1:16" s="106" customFormat="1" ht="24" hidden="1" customHeight="1">
      <c r="A50" s="104">
        <f t="shared" si="22"/>
        <v>65</v>
      </c>
      <c r="B50" s="105">
        <v>853</v>
      </c>
      <c r="C50" s="108">
        <v>0</v>
      </c>
      <c r="D50" s="108">
        <v>0</v>
      </c>
      <c r="E50" s="108">
        <v>0</v>
      </c>
      <c r="F50" s="108">
        <v>1</v>
      </c>
      <c r="G50" s="105">
        <f t="shared" si="16"/>
        <v>1</v>
      </c>
      <c r="H50" s="113" t="s">
        <v>254</v>
      </c>
      <c r="I50" s="110"/>
      <c r="J50" s="112" t="s">
        <v>32</v>
      </c>
      <c r="K50" s="128" t="s">
        <v>33</v>
      </c>
      <c r="L50" s="114">
        <f t="shared" si="17"/>
        <v>0</v>
      </c>
      <c r="M50" s="104">
        <f t="shared" si="18"/>
        <v>0</v>
      </c>
      <c r="N50" s="104">
        <f t="shared" si="19"/>
        <v>0</v>
      </c>
      <c r="O50" s="104">
        <f t="shared" si="20"/>
        <v>1</v>
      </c>
      <c r="P50" s="105">
        <f t="shared" si="21"/>
        <v>1</v>
      </c>
    </row>
    <row r="51" spans="1:16" s="106" customFormat="1" ht="24" customHeight="1">
      <c r="A51" s="104"/>
      <c r="B51" s="105"/>
      <c r="C51" s="108"/>
      <c r="D51" s="108"/>
      <c r="E51" s="108"/>
      <c r="F51" s="108"/>
      <c r="G51" s="105"/>
      <c r="H51" s="113"/>
      <c r="I51" s="110"/>
      <c r="J51" s="112"/>
      <c r="K51" s="128"/>
      <c r="L51" s="114"/>
      <c r="M51" s="104"/>
      <c r="N51" s="104"/>
      <c r="O51" s="104"/>
      <c r="P51" s="105">
        <f>SUBTOTAL(9,P40:P50)</f>
        <v>56</v>
      </c>
    </row>
    <row r="52" spans="1:16" s="106" customFormat="1" ht="24" customHeight="1">
      <c r="A52" s="104">
        <f>SUM(A50+1)</f>
        <v>66</v>
      </c>
      <c r="B52" s="105">
        <v>815</v>
      </c>
      <c r="C52" s="104">
        <v>6</v>
      </c>
      <c r="D52" s="104">
        <v>1</v>
      </c>
      <c r="E52" s="104">
        <v>0</v>
      </c>
      <c r="F52" s="104">
        <v>1</v>
      </c>
      <c r="G52" s="105">
        <f>SUM(C52:F52)</f>
        <v>8</v>
      </c>
      <c r="H52" s="109" t="s">
        <v>214</v>
      </c>
      <c r="I52" s="116">
        <v>1</v>
      </c>
      <c r="J52" s="116" t="s">
        <v>56</v>
      </c>
      <c r="K52" s="127" t="s">
        <v>57</v>
      </c>
      <c r="L52" s="114">
        <f t="shared" ref="L52:P55" si="23">C52</f>
        <v>6</v>
      </c>
      <c r="M52" s="104">
        <f t="shared" si="23"/>
        <v>1</v>
      </c>
      <c r="N52" s="104">
        <f t="shared" si="23"/>
        <v>0</v>
      </c>
      <c r="O52" s="104">
        <f t="shared" si="23"/>
        <v>1</v>
      </c>
      <c r="P52" s="105">
        <f t="shared" si="23"/>
        <v>8</v>
      </c>
    </row>
    <row r="53" spans="1:16" s="106" customFormat="1" ht="24" customHeight="1">
      <c r="A53" s="104">
        <f>SUM(A52+1)</f>
        <v>67</v>
      </c>
      <c r="B53" s="105">
        <v>876</v>
      </c>
      <c r="C53" s="108">
        <v>2</v>
      </c>
      <c r="D53" s="108">
        <v>1</v>
      </c>
      <c r="E53" s="108">
        <v>0</v>
      </c>
      <c r="F53" s="108">
        <v>0</v>
      </c>
      <c r="G53" s="105">
        <f>SUM(C53:F53)</f>
        <v>3</v>
      </c>
      <c r="H53" s="109" t="s">
        <v>277</v>
      </c>
      <c r="I53" s="116">
        <v>2</v>
      </c>
      <c r="J53" s="116" t="s">
        <v>56</v>
      </c>
      <c r="K53" s="127" t="s">
        <v>57</v>
      </c>
      <c r="L53" s="114">
        <f t="shared" si="23"/>
        <v>2</v>
      </c>
      <c r="M53" s="104">
        <f t="shared" si="23"/>
        <v>1</v>
      </c>
      <c r="N53" s="104">
        <f t="shared" si="23"/>
        <v>0</v>
      </c>
      <c r="O53" s="104">
        <f t="shared" si="23"/>
        <v>0</v>
      </c>
      <c r="P53" s="105">
        <f t="shared" si="23"/>
        <v>3</v>
      </c>
    </row>
    <row r="54" spans="1:16" s="106" customFormat="1" ht="24" customHeight="1">
      <c r="A54" s="104">
        <f>SUM(A53+1)</f>
        <v>68</v>
      </c>
      <c r="B54" s="105">
        <v>844</v>
      </c>
      <c r="C54" s="104">
        <v>1</v>
      </c>
      <c r="D54" s="104">
        <v>1</v>
      </c>
      <c r="E54" s="104">
        <v>0</v>
      </c>
      <c r="F54" s="104">
        <v>2</v>
      </c>
      <c r="G54" s="105">
        <f>SUM(C54:F54)</f>
        <v>4</v>
      </c>
      <c r="H54" s="109" t="s">
        <v>245</v>
      </c>
      <c r="I54" s="116">
        <v>3</v>
      </c>
      <c r="J54" s="116" t="s">
        <v>56</v>
      </c>
      <c r="K54" s="127" t="s">
        <v>57</v>
      </c>
      <c r="L54" s="114">
        <f t="shared" si="23"/>
        <v>1</v>
      </c>
      <c r="M54" s="104">
        <f t="shared" si="23"/>
        <v>1</v>
      </c>
      <c r="N54" s="104">
        <f t="shared" si="23"/>
        <v>0</v>
      </c>
      <c r="O54" s="104">
        <f t="shared" si="23"/>
        <v>2</v>
      </c>
      <c r="P54" s="105">
        <f t="shared" si="23"/>
        <v>4</v>
      </c>
    </row>
    <row r="55" spans="1:16" s="106" customFormat="1" ht="24" customHeight="1">
      <c r="A55" s="104">
        <f>SUM(A54+1)</f>
        <v>69</v>
      </c>
      <c r="B55" s="105">
        <v>829</v>
      </c>
      <c r="C55" s="104">
        <v>1</v>
      </c>
      <c r="D55" s="104">
        <v>0</v>
      </c>
      <c r="E55" s="104">
        <v>0</v>
      </c>
      <c r="F55" s="104">
        <v>0</v>
      </c>
      <c r="G55" s="105">
        <f>SUM(C55:F55)</f>
        <v>1</v>
      </c>
      <c r="H55" s="109" t="s">
        <v>230</v>
      </c>
      <c r="I55" s="116">
        <v>4</v>
      </c>
      <c r="J55" s="116" t="s">
        <v>56</v>
      </c>
      <c r="K55" s="127" t="s">
        <v>57</v>
      </c>
      <c r="L55" s="114">
        <f t="shared" si="23"/>
        <v>1</v>
      </c>
      <c r="M55" s="104">
        <f t="shared" si="23"/>
        <v>0</v>
      </c>
      <c r="N55" s="104">
        <f t="shared" si="23"/>
        <v>0</v>
      </c>
      <c r="O55" s="104">
        <f t="shared" si="23"/>
        <v>0</v>
      </c>
      <c r="P55" s="105">
        <f t="shared" si="23"/>
        <v>1</v>
      </c>
    </row>
    <row r="56" spans="1:16" s="106" customFormat="1" ht="24" customHeight="1">
      <c r="A56" s="104"/>
      <c r="B56" s="105"/>
      <c r="C56" s="104"/>
      <c r="D56" s="104"/>
      <c r="E56" s="104"/>
      <c r="F56" s="104"/>
      <c r="G56" s="105"/>
      <c r="H56" s="109"/>
      <c r="I56" s="116"/>
      <c r="J56" s="116"/>
      <c r="K56" s="127"/>
      <c r="L56" s="114"/>
      <c r="M56" s="104"/>
      <c r="N56" s="104"/>
      <c r="O56" s="104"/>
      <c r="P56" s="105">
        <f>SUBTOTAL(9,P52:P55)</f>
        <v>16</v>
      </c>
    </row>
    <row r="57" spans="1:16" s="106" customFormat="1" ht="24" customHeight="1">
      <c r="A57" s="104">
        <f>SUM(A55+1)</f>
        <v>70</v>
      </c>
      <c r="B57" s="105">
        <v>822</v>
      </c>
      <c r="C57" s="104">
        <v>5</v>
      </c>
      <c r="D57" s="104">
        <v>1</v>
      </c>
      <c r="E57" s="104">
        <v>0</v>
      </c>
      <c r="F57" s="104">
        <v>0</v>
      </c>
      <c r="G57" s="105">
        <f t="shared" ref="G57:G64" si="24">SUM(C57:F57)</f>
        <v>6</v>
      </c>
      <c r="H57" s="109" t="s">
        <v>222</v>
      </c>
      <c r="I57" s="110">
        <v>1</v>
      </c>
      <c r="J57" s="110" t="s">
        <v>197</v>
      </c>
      <c r="K57" s="128" t="s">
        <v>223</v>
      </c>
      <c r="L57" s="114">
        <f t="shared" ref="L57:P64" si="25">C57</f>
        <v>5</v>
      </c>
      <c r="M57" s="104">
        <f t="shared" si="25"/>
        <v>1</v>
      </c>
      <c r="N57" s="104">
        <f t="shared" si="25"/>
        <v>0</v>
      </c>
      <c r="O57" s="104">
        <f t="shared" si="25"/>
        <v>0</v>
      </c>
      <c r="P57" s="105">
        <f t="shared" si="25"/>
        <v>6</v>
      </c>
    </row>
    <row r="58" spans="1:16" s="106" customFormat="1" ht="24" customHeight="1">
      <c r="A58" s="104">
        <f t="shared" ref="A58:A64" si="26">SUM(A57+1)</f>
        <v>71</v>
      </c>
      <c r="B58" s="105">
        <v>888</v>
      </c>
      <c r="C58" s="108">
        <v>1</v>
      </c>
      <c r="D58" s="108">
        <v>0</v>
      </c>
      <c r="E58" s="108">
        <v>0</v>
      </c>
      <c r="F58" s="108">
        <v>2</v>
      </c>
      <c r="G58" s="105">
        <f t="shared" si="24"/>
        <v>3</v>
      </c>
      <c r="H58" s="109" t="s">
        <v>289</v>
      </c>
      <c r="I58" s="110">
        <v>2</v>
      </c>
      <c r="J58" s="110" t="s">
        <v>197</v>
      </c>
      <c r="K58" s="128" t="s">
        <v>223</v>
      </c>
      <c r="L58" s="114">
        <f t="shared" si="25"/>
        <v>1</v>
      </c>
      <c r="M58" s="104">
        <f t="shared" si="25"/>
        <v>0</v>
      </c>
      <c r="N58" s="104">
        <f t="shared" si="25"/>
        <v>0</v>
      </c>
      <c r="O58" s="104">
        <f t="shared" si="25"/>
        <v>2</v>
      </c>
      <c r="P58" s="105">
        <f t="shared" si="25"/>
        <v>3</v>
      </c>
    </row>
    <row r="59" spans="1:16" s="106" customFormat="1" ht="24" customHeight="1">
      <c r="A59" s="104">
        <f t="shared" si="26"/>
        <v>72</v>
      </c>
      <c r="B59" s="105">
        <v>855</v>
      </c>
      <c r="C59" s="108">
        <v>6</v>
      </c>
      <c r="D59" s="108">
        <v>6</v>
      </c>
      <c r="E59" s="108">
        <v>1</v>
      </c>
      <c r="F59" s="108">
        <v>3</v>
      </c>
      <c r="G59" s="105">
        <f t="shared" si="24"/>
        <v>16</v>
      </c>
      <c r="H59" s="109" t="s">
        <v>256</v>
      </c>
      <c r="I59" s="116">
        <v>1</v>
      </c>
      <c r="J59" s="111" t="s">
        <v>118</v>
      </c>
      <c r="K59" s="128" t="s">
        <v>119</v>
      </c>
      <c r="L59" s="114">
        <f t="shared" si="25"/>
        <v>6</v>
      </c>
      <c r="M59" s="104">
        <f t="shared" si="25"/>
        <v>6</v>
      </c>
      <c r="N59" s="104">
        <f t="shared" si="25"/>
        <v>1</v>
      </c>
      <c r="O59" s="104">
        <f t="shared" si="25"/>
        <v>3</v>
      </c>
      <c r="P59" s="105">
        <f t="shared" si="25"/>
        <v>16</v>
      </c>
    </row>
    <row r="60" spans="1:16" s="106" customFormat="1" ht="24" customHeight="1">
      <c r="A60" s="104">
        <f t="shared" si="26"/>
        <v>73</v>
      </c>
      <c r="B60" s="105">
        <v>812</v>
      </c>
      <c r="C60" s="104">
        <v>6</v>
      </c>
      <c r="D60" s="104">
        <v>3</v>
      </c>
      <c r="E60" s="104">
        <v>0</v>
      </c>
      <c r="F60" s="104">
        <v>6</v>
      </c>
      <c r="G60" s="105">
        <f t="shared" si="24"/>
        <v>15</v>
      </c>
      <c r="H60" s="109" t="s">
        <v>211</v>
      </c>
      <c r="I60" s="116">
        <v>2</v>
      </c>
      <c r="J60" s="111" t="s">
        <v>118</v>
      </c>
      <c r="K60" s="128" t="s">
        <v>119</v>
      </c>
      <c r="L60" s="114">
        <f t="shared" si="25"/>
        <v>6</v>
      </c>
      <c r="M60" s="104">
        <f t="shared" si="25"/>
        <v>3</v>
      </c>
      <c r="N60" s="104">
        <f t="shared" si="25"/>
        <v>0</v>
      </c>
      <c r="O60" s="104">
        <f t="shared" si="25"/>
        <v>6</v>
      </c>
      <c r="P60" s="105">
        <f t="shared" si="25"/>
        <v>15</v>
      </c>
    </row>
    <row r="61" spans="1:16" s="106" customFormat="1" ht="24" customHeight="1">
      <c r="A61" s="104">
        <f t="shared" si="26"/>
        <v>74</v>
      </c>
      <c r="B61" s="105">
        <v>808</v>
      </c>
      <c r="C61" s="104">
        <v>6</v>
      </c>
      <c r="D61" s="104">
        <v>6</v>
      </c>
      <c r="E61" s="104">
        <v>0</v>
      </c>
      <c r="F61" s="104">
        <v>0</v>
      </c>
      <c r="G61" s="105">
        <f t="shared" si="24"/>
        <v>12</v>
      </c>
      <c r="H61" s="109" t="s">
        <v>207</v>
      </c>
      <c r="I61" s="116">
        <v>3</v>
      </c>
      <c r="J61" s="111" t="s">
        <v>118</v>
      </c>
      <c r="K61" s="128" t="s">
        <v>119</v>
      </c>
      <c r="L61" s="114">
        <f t="shared" si="25"/>
        <v>6</v>
      </c>
      <c r="M61" s="104">
        <f t="shared" si="25"/>
        <v>6</v>
      </c>
      <c r="N61" s="104">
        <f t="shared" si="25"/>
        <v>0</v>
      </c>
      <c r="O61" s="104">
        <f t="shared" si="25"/>
        <v>0</v>
      </c>
      <c r="P61" s="105">
        <f t="shared" si="25"/>
        <v>12</v>
      </c>
    </row>
    <row r="62" spans="1:16" s="106" customFormat="1" ht="24" customHeight="1">
      <c r="A62" s="104">
        <f t="shared" si="26"/>
        <v>75</v>
      </c>
      <c r="B62" s="105">
        <v>872</v>
      </c>
      <c r="C62" s="108">
        <v>1</v>
      </c>
      <c r="D62" s="108">
        <v>1</v>
      </c>
      <c r="E62" s="108">
        <v>1</v>
      </c>
      <c r="F62" s="108">
        <v>1</v>
      </c>
      <c r="G62" s="105">
        <f t="shared" si="24"/>
        <v>4</v>
      </c>
      <c r="H62" s="109" t="s">
        <v>273</v>
      </c>
      <c r="I62" s="116">
        <v>4</v>
      </c>
      <c r="J62" s="111" t="s">
        <v>118</v>
      </c>
      <c r="K62" s="128" t="s">
        <v>119</v>
      </c>
      <c r="L62" s="114">
        <f t="shared" si="25"/>
        <v>1</v>
      </c>
      <c r="M62" s="104">
        <f t="shared" si="25"/>
        <v>1</v>
      </c>
      <c r="N62" s="104">
        <f t="shared" si="25"/>
        <v>1</v>
      </c>
      <c r="O62" s="104">
        <f t="shared" si="25"/>
        <v>1</v>
      </c>
      <c r="P62" s="105">
        <f t="shared" si="25"/>
        <v>4</v>
      </c>
    </row>
    <row r="63" spans="1:16" s="106" customFormat="1" ht="24" hidden="1" customHeight="1">
      <c r="A63" s="104">
        <f t="shared" si="26"/>
        <v>76</v>
      </c>
      <c r="B63" s="105">
        <v>882</v>
      </c>
      <c r="C63" s="108">
        <v>6</v>
      </c>
      <c r="D63" s="108">
        <v>6</v>
      </c>
      <c r="E63" s="108">
        <v>4</v>
      </c>
      <c r="F63" s="108">
        <v>1</v>
      </c>
      <c r="G63" s="105">
        <f t="shared" si="24"/>
        <v>17</v>
      </c>
      <c r="H63" s="109" t="s">
        <v>283</v>
      </c>
      <c r="I63" s="116"/>
      <c r="J63" s="111" t="s">
        <v>118</v>
      </c>
      <c r="K63" s="128" t="s">
        <v>119</v>
      </c>
      <c r="L63" s="114">
        <f t="shared" si="25"/>
        <v>6</v>
      </c>
      <c r="M63" s="104">
        <f t="shared" si="25"/>
        <v>6</v>
      </c>
      <c r="N63" s="104">
        <f t="shared" si="25"/>
        <v>4</v>
      </c>
      <c r="O63" s="104">
        <f t="shared" si="25"/>
        <v>1</v>
      </c>
      <c r="P63" s="105">
        <f t="shared" si="25"/>
        <v>17</v>
      </c>
    </row>
    <row r="64" spans="1:16" s="106" customFormat="1" ht="24" hidden="1" customHeight="1">
      <c r="A64" s="104">
        <f t="shared" si="26"/>
        <v>77</v>
      </c>
      <c r="B64" s="105">
        <v>802</v>
      </c>
      <c r="C64" s="104">
        <v>6</v>
      </c>
      <c r="D64" s="104">
        <v>0</v>
      </c>
      <c r="E64" s="104">
        <v>0</v>
      </c>
      <c r="F64" s="104">
        <v>0</v>
      </c>
      <c r="G64" s="105">
        <f t="shared" si="24"/>
        <v>6</v>
      </c>
      <c r="H64" s="109" t="s">
        <v>202</v>
      </c>
      <c r="I64" s="116"/>
      <c r="J64" s="111" t="s">
        <v>118</v>
      </c>
      <c r="K64" s="128" t="s">
        <v>119</v>
      </c>
      <c r="L64" s="114">
        <f t="shared" si="25"/>
        <v>6</v>
      </c>
      <c r="M64" s="104">
        <f t="shared" si="25"/>
        <v>0</v>
      </c>
      <c r="N64" s="104">
        <f t="shared" si="25"/>
        <v>0</v>
      </c>
      <c r="O64" s="104">
        <f t="shared" si="25"/>
        <v>0</v>
      </c>
      <c r="P64" s="105">
        <f t="shared" si="25"/>
        <v>6</v>
      </c>
    </row>
    <row r="65" spans="1:16" s="106" customFormat="1" ht="24" customHeight="1">
      <c r="A65" s="104"/>
      <c r="B65" s="105"/>
      <c r="C65" s="104"/>
      <c r="D65" s="104"/>
      <c r="E65" s="104"/>
      <c r="F65" s="104"/>
      <c r="G65" s="105"/>
      <c r="H65" s="109"/>
      <c r="I65" s="116"/>
      <c r="J65" s="111"/>
      <c r="K65" s="128"/>
      <c r="L65" s="114"/>
      <c r="M65" s="104"/>
      <c r="N65" s="104"/>
      <c r="O65" s="104"/>
      <c r="P65" s="105">
        <f>SUBTOTAL(9,P59:P64)</f>
        <v>47</v>
      </c>
    </row>
    <row r="66" spans="1:16" s="106" customFormat="1" ht="24" customHeight="1">
      <c r="A66" s="104">
        <f>SUM(A64+1)</f>
        <v>78</v>
      </c>
      <c r="B66" s="105">
        <v>869</v>
      </c>
      <c r="C66" s="108">
        <v>5</v>
      </c>
      <c r="D66" s="108">
        <v>1</v>
      </c>
      <c r="E66" s="108">
        <v>0</v>
      </c>
      <c r="F66" s="108">
        <v>2</v>
      </c>
      <c r="G66" s="105">
        <f t="shared" ref="G66:G76" si="27">SUM(C66:F66)</f>
        <v>8</v>
      </c>
      <c r="H66" s="113" t="s">
        <v>270</v>
      </c>
      <c r="I66" s="110">
        <v>1</v>
      </c>
      <c r="J66" s="110" t="s">
        <v>35</v>
      </c>
      <c r="K66" s="128" t="s">
        <v>36</v>
      </c>
      <c r="L66" s="114">
        <f t="shared" ref="L66:L76" si="28">C66</f>
        <v>5</v>
      </c>
      <c r="M66" s="104">
        <f t="shared" ref="M66:M76" si="29">D66</f>
        <v>1</v>
      </c>
      <c r="N66" s="104">
        <f t="shared" ref="N66:N76" si="30">E66</f>
        <v>0</v>
      </c>
      <c r="O66" s="104">
        <f t="shared" ref="O66:O76" si="31">F66</f>
        <v>2</v>
      </c>
      <c r="P66" s="105">
        <f t="shared" ref="P66:P76" si="32">G66</f>
        <v>8</v>
      </c>
    </row>
    <row r="67" spans="1:16" s="106" customFormat="1" ht="24" customHeight="1">
      <c r="A67" s="104">
        <f t="shared" ref="A67:A76" si="33">SUM(A66+1)</f>
        <v>79</v>
      </c>
      <c r="B67" s="105">
        <v>896</v>
      </c>
      <c r="C67" s="108">
        <v>1</v>
      </c>
      <c r="D67" s="108">
        <v>0</v>
      </c>
      <c r="E67" s="108">
        <v>1</v>
      </c>
      <c r="F67" s="108">
        <v>0</v>
      </c>
      <c r="G67" s="105">
        <f t="shared" si="27"/>
        <v>2</v>
      </c>
      <c r="H67" s="113" t="s">
        <v>299</v>
      </c>
      <c r="I67" s="110">
        <v>2</v>
      </c>
      <c r="J67" s="110" t="s">
        <v>35</v>
      </c>
      <c r="K67" s="128" t="s">
        <v>36</v>
      </c>
      <c r="L67" s="114">
        <f t="shared" si="28"/>
        <v>1</v>
      </c>
      <c r="M67" s="104">
        <f t="shared" si="29"/>
        <v>0</v>
      </c>
      <c r="N67" s="104">
        <f t="shared" si="30"/>
        <v>1</v>
      </c>
      <c r="O67" s="104">
        <f t="shared" si="31"/>
        <v>0</v>
      </c>
      <c r="P67" s="105">
        <f t="shared" si="32"/>
        <v>2</v>
      </c>
    </row>
    <row r="68" spans="1:16" s="106" customFormat="1" ht="24" customHeight="1">
      <c r="A68" s="104">
        <f t="shared" si="33"/>
        <v>80</v>
      </c>
      <c r="B68" s="105">
        <v>885</v>
      </c>
      <c r="C68" s="108">
        <v>5</v>
      </c>
      <c r="D68" s="108">
        <v>0</v>
      </c>
      <c r="E68" s="108">
        <v>0</v>
      </c>
      <c r="F68" s="108">
        <v>0</v>
      </c>
      <c r="G68" s="105">
        <f t="shared" si="27"/>
        <v>5</v>
      </c>
      <c r="H68" s="113" t="s">
        <v>286</v>
      </c>
      <c r="I68" s="110">
        <v>3</v>
      </c>
      <c r="J68" s="110" t="s">
        <v>35</v>
      </c>
      <c r="K68" s="128" t="s">
        <v>36</v>
      </c>
      <c r="L68" s="114">
        <f t="shared" si="28"/>
        <v>5</v>
      </c>
      <c r="M68" s="104">
        <f t="shared" si="29"/>
        <v>0</v>
      </c>
      <c r="N68" s="104">
        <f t="shared" si="30"/>
        <v>0</v>
      </c>
      <c r="O68" s="104">
        <f t="shared" si="31"/>
        <v>0</v>
      </c>
      <c r="P68" s="105">
        <f t="shared" si="32"/>
        <v>5</v>
      </c>
    </row>
    <row r="69" spans="1:16" s="106" customFormat="1" ht="24" customHeight="1">
      <c r="A69" s="104">
        <f t="shared" si="33"/>
        <v>81</v>
      </c>
      <c r="B69" s="105">
        <v>835</v>
      </c>
      <c r="C69" s="104">
        <v>2</v>
      </c>
      <c r="D69" s="104">
        <v>0</v>
      </c>
      <c r="E69" s="104">
        <v>1</v>
      </c>
      <c r="F69" s="104">
        <v>1</v>
      </c>
      <c r="G69" s="105">
        <f t="shared" si="27"/>
        <v>4</v>
      </c>
      <c r="H69" s="113" t="s">
        <v>236</v>
      </c>
      <c r="I69" s="110">
        <v>4</v>
      </c>
      <c r="J69" s="110" t="s">
        <v>35</v>
      </c>
      <c r="K69" s="128" t="s">
        <v>36</v>
      </c>
      <c r="L69" s="114">
        <f t="shared" si="28"/>
        <v>2</v>
      </c>
      <c r="M69" s="104">
        <f t="shared" si="29"/>
        <v>0</v>
      </c>
      <c r="N69" s="104">
        <f t="shared" si="30"/>
        <v>1</v>
      </c>
      <c r="O69" s="104">
        <f t="shared" si="31"/>
        <v>1</v>
      </c>
      <c r="P69" s="105">
        <f t="shared" si="32"/>
        <v>4</v>
      </c>
    </row>
    <row r="70" spans="1:16" s="106" customFormat="1" ht="24" hidden="1" customHeight="1">
      <c r="A70" s="104">
        <f t="shared" si="33"/>
        <v>82</v>
      </c>
      <c r="B70" s="105">
        <v>840</v>
      </c>
      <c r="C70" s="104">
        <v>1</v>
      </c>
      <c r="D70" s="104">
        <v>6</v>
      </c>
      <c r="E70" s="104">
        <v>0</v>
      </c>
      <c r="F70" s="104">
        <v>2</v>
      </c>
      <c r="G70" s="105">
        <f t="shared" si="27"/>
        <v>9</v>
      </c>
      <c r="H70" s="113" t="s">
        <v>241</v>
      </c>
      <c r="I70" s="110"/>
      <c r="J70" s="110" t="s">
        <v>35</v>
      </c>
      <c r="K70" s="128" t="s">
        <v>36</v>
      </c>
      <c r="L70" s="114">
        <f t="shared" si="28"/>
        <v>1</v>
      </c>
      <c r="M70" s="104">
        <f t="shared" si="29"/>
        <v>6</v>
      </c>
      <c r="N70" s="104">
        <f t="shared" si="30"/>
        <v>0</v>
      </c>
      <c r="O70" s="104">
        <f t="shared" si="31"/>
        <v>2</v>
      </c>
      <c r="P70" s="105">
        <f t="shared" si="32"/>
        <v>9</v>
      </c>
    </row>
    <row r="71" spans="1:16" s="106" customFormat="1" ht="24" hidden="1" customHeight="1">
      <c r="A71" s="104">
        <f t="shared" si="33"/>
        <v>83</v>
      </c>
      <c r="B71" s="105">
        <v>893</v>
      </c>
      <c r="C71" s="108">
        <v>5</v>
      </c>
      <c r="D71" s="108">
        <v>0</v>
      </c>
      <c r="E71" s="108">
        <v>0</v>
      </c>
      <c r="F71" s="108">
        <v>1</v>
      </c>
      <c r="G71" s="105">
        <f t="shared" si="27"/>
        <v>6</v>
      </c>
      <c r="H71" s="113" t="s">
        <v>296</v>
      </c>
      <c r="I71" s="110"/>
      <c r="J71" s="110" t="s">
        <v>35</v>
      </c>
      <c r="K71" s="128" t="s">
        <v>36</v>
      </c>
      <c r="L71" s="114">
        <f t="shared" si="28"/>
        <v>5</v>
      </c>
      <c r="M71" s="104">
        <f t="shared" si="29"/>
        <v>0</v>
      </c>
      <c r="N71" s="104">
        <f t="shared" si="30"/>
        <v>0</v>
      </c>
      <c r="O71" s="104">
        <f t="shared" si="31"/>
        <v>1</v>
      </c>
      <c r="P71" s="105">
        <f t="shared" si="32"/>
        <v>6</v>
      </c>
    </row>
    <row r="72" spans="1:16" s="106" customFormat="1" ht="24" hidden="1" customHeight="1">
      <c r="A72" s="104">
        <f t="shared" si="33"/>
        <v>84</v>
      </c>
      <c r="B72" s="105">
        <v>861</v>
      </c>
      <c r="C72" s="108">
        <v>2</v>
      </c>
      <c r="D72" s="108">
        <v>0</v>
      </c>
      <c r="E72" s="108">
        <v>0</v>
      </c>
      <c r="F72" s="108">
        <v>0</v>
      </c>
      <c r="G72" s="105">
        <f t="shared" si="27"/>
        <v>2</v>
      </c>
      <c r="H72" s="113" t="s">
        <v>262</v>
      </c>
      <c r="I72" s="110"/>
      <c r="J72" s="110" t="s">
        <v>35</v>
      </c>
      <c r="K72" s="128" t="s">
        <v>36</v>
      </c>
      <c r="L72" s="114">
        <f t="shared" si="28"/>
        <v>2</v>
      </c>
      <c r="M72" s="104">
        <f t="shared" si="29"/>
        <v>0</v>
      </c>
      <c r="N72" s="104">
        <f t="shared" si="30"/>
        <v>0</v>
      </c>
      <c r="O72" s="104">
        <f t="shared" si="31"/>
        <v>0</v>
      </c>
      <c r="P72" s="105">
        <f t="shared" si="32"/>
        <v>2</v>
      </c>
    </row>
    <row r="73" spans="1:16" s="106" customFormat="1" ht="24" hidden="1" customHeight="1">
      <c r="A73" s="104">
        <f t="shared" si="33"/>
        <v>85</v>
      </c>
      <c r="B73" s="105">
        <v>860</v>
      </c>
      <c r="C73" s="108">
        <v>1</v>
      </c>
      <c r="D73" s="108">
        <v>0</v>
      </c>
      <c r="E73" s="108">
        <v>0</v>
      </c>
      <c r="F73" s="108">
        <v>0</v>
      </c>
      <c r="G73" s="105">
        <f t="shared" si="27"/>
        <v>1</v>
      </c>
      <c r="H73" s="113" t="s">
        <v>261</v>
      </c>
      <c r="I73" s="110"/>
      <c r="J73" s="110" t="s">
        <v>35</v>
      </c>
      <c r="K73" s="128" t="s">
        <v>36</v>
      </c>
      <c r="L73" s="114">
        <f t="shared" si="28"/>
        <v>1</v>
      </c>
      <c r="M73" s="104">
        <f t="shared" si="29"/>
        <v>0</v>
      </c>
      <c r="N73" s="104">
        <f t="shared" si="30"/>
        <v>0</v>
      </c>
      <c r="O73" s="104">
        <f t="shared" si="31"/>
        <v>0</v>
      </c>
      <c r="P73" s="105">
        <f t="shared" si="32"/>
        <v>1</v>
      </c>
    </row>
    <row r="74" spans="1:16" s="106" customFormat="1" ht="24" hidden="1" customHeight="1">
      <c r="A74" s="104">
        <f t="shared" si="33"/>
        <v>86</v>
      </c>
      <c r="B74" s="105">
        <v>866</v>
      </c>
      <c r="C74" s="108">
        <v>1</v>
      </c>
      <c r="D74" s="108">
        <v>0</v>
      </c>
      <c r="E74" s="108">
        <v>0</v>
      </c>
      <c r="F74" s="108">
        <v>0</v>
      </c>
      <c r="G74" s="105">
        <f t="shared" si="27"/>
        <v>1</v>
      </c>
      <c r="H74" s="113" t="s">
        <v>267</v>
      </c>
      <c r="I74" s="110"/>
      <c r="J74" s="110" t="s">
        <v>35</v>
      </c>
      <c r="K74" s="128" t="s">
        <v>36</v>
      </c>
      <c r="L74" s="114">
        <f t="shared" si="28"/>
        <v>1</v>
      </c>
      <c r="M74" s="104">
        <f t="shared" si="29"/>
        <v>0</v>
      </c>
      <c r="N74" s="104">
        <f t="shared" si="30"/>
        <v>0</v>
      </c>
      <c r="O74" s="104">
        <f t="shared" si="31"/>
        <v>0</v>
      </c>
      <c r="P74" s="105">
        <f t="shared" si="32"/>
        <v>1</v>
      </c>
    </row>
    <row r="75" spans="1:16" s="106" customFormat="1" ht="24" hidden="1" customHeight="1">
      <c r="A75" s="104">
        <f t="shared" si="33"/>
        <v>87</v>
      </c>
      <c r="B75" s="105">
        <v>897</v>
      </c>
      <c r="C75" s="108">
        <v>1</v>
      </c>
      <c r="D75" s="108">
        <v>0</v>
      </c>
      <c r="E75" s="108">
        <v>0</v>
      </c>
      <c r="F75" s="108">
        <v>0</v>
      </c>
      <c r="G75" s="105">
        <f t="shared" si="27"/>
        <v>1</v>
      </c>
      <c r="H75" s="113" t="s">
        <v>300</v>
      </c>
      <c r="I75" s="110"/>
      <c r="J75" s="110" t="s">
        <v>35</v>
      </c>
      <c r="K75" s="128" t="s">
        <v>36</v>
      </c>
      <c r="L75" s="114">
        <f t="shared" si="28"/>
        <v>1</v>
      </c>
      <c r="M75" s="104">
        <f t="shared" si="29"/>
        <v>0</v>
      </c>
      <c r="N75" s="104">
        <f t="shared" si="30"/>
        <v>0</v>
      </c>
      <c r="O75" s="104">
        <f t="shared" si="31"/>
        <v>0</v>
      </c>
      <c r="P75" s="105">
        <f t="shared" si="32"/>
        <v>1</v>
      </c>
    </row>
    <row r="76" spans="1:16" s="106" customFormat="1" ht="24" hidden="1" customHeight="1">
      <c r="A76" s="104">
        <f t="shared" si="33"/>
        <v>88</v>
      </c>
      <c r="B76" s="105">
        <v>833</v>
      </c>
      <c r="C76" s="104">
        <v>0</v>
      </c>
      <c r="D76" s="104">
        <v>0</v>
      </c>
      <c r="E76" s="104">
        <v>0</v>
      </c>
      <c r="F76" s="104">
        <v>0</v>
      </c>
      <c r="G76" s="105">
        <f t="shared" si="27"/>
        <v>0</v>
      </c>
      <c r="H76" s="113" t="s">
        <v>234</v>
      </c>
      <c r="I76" s="110"/>
      <c r="J76" s="110" t="s">
        <v>35</v>
      </c>
      <c r="K76" s="128" t="s">
        <v>36</v>
      </c>
      <c r="L76" s="114">
        <f t="shared" si="28"/>
        <v>0</v>
      </c>
      <c r="M76" s="104">
        <f t="shared" si="29"/>
        <v>0</v>
      </c>
      <c r="N76" s="104">
        <f t="shared" si="30"/>
        <v>0</v>
      </c>
      <c r="O76" s="104">
        <f t="shared" si="31"/>
        <v>0</v>
      </c>
      <c r="P76" s="105">
        <f t="shared" si="32"/>
        <v>0</v>
      </c>
    </row>
    <row r="77" spans="1:16" s="106" customFormat="1" ht="24" customHeight="1">
      <c r="A77" s="104"/>
      <c r="B77" s="105"/>
      <c r="C77" s="104"/>
      <c r="D77" s="104"/>
      <c r="E77" s="104"/>
      <c r="F77" s="104"/>
      <c r="G77" s="105"/>
      <c r="H77" s="113"/>
      <c r="I77" s="110"/>
      <c r="J77" s="110"/>
      <c r="K77" s="128"/>
      <c r="L77" s="114"/>
      <c r="M77" s="104"/>
      <c r="N77" s="104"/>
      <c r="O77" s="104"/>
      <c r="P77" s="105">
        <f>SUBTOTAL(9,P66:P76)</f>
        <v>19</v>
      </c>
    </row>
    <row r="78" spans="1:16" s="106" customFormat="1" ht="24" customHeight="1">
      <c r="A78" s="104">
        <f>SUM(A76+1)</f>
        <v>89</v>
      </c>
      <c r="B78" s="105">
        <v>875</v>
      </c>
      <c r="C78" s="108">
        <v>6</v>
      </c>
      <c r="D78" s="108">
        <v>6</v>
      </c>
      <c r="E78" s="108">
        <v>2</v>
      </c>
      <c r="F78" s="108">
        <v>7</v>
      </c>
      <c r="G78" s="105">
        <f t="shared" ref="G78:G90" si="34">SUM(C78:F78)</f>
        <v>21</v>
      </c>
      <c r="H78" s="113" t="s">
        <v>276</v>
      </c>
      <c r="I78" s="110">
        <v>1</v>
      </c>
      <c r="J78" s="110" t="s">
        <v>28</v>
      </c>
      <c r="K78" s="128" t="s">
        <v>29</v>
      </c>
      <c r="L78" s="114">
        <f t="shared" ref="L78:L90" si="35">C78</f>
        <v>6</v>
      </c>
      <c r="M78" s="104">
        <f t="shared" ref="M78:M90" si="36">D78</f>
        <v>6</v>
      </c>
      <c r="N78" s="104">
        <f t="shared" ref="N78:N90" si="37">E78</f>
        <v>2</v>
      </c>
      <c r="O78" s="104">
        <f t="shared" ref="O78:O90" si="38">F78</f>
        <v>7</v>
      </c>
      <c r="P78" s="105">
        <f t="shared" ref="P78:P90" si="39">G78</f>
        <v>21</v>
      </c>
    </row>
    <row r="79" spans="1:16" s="106" customFormat="1" ht="24" customHeight="1">
      <c r="A79" s="104">
        <f t="shared" ref="A79:A90" si="40">SUM(A78+1)</f>
        <v>90</v>
      </c>
      <c r="B79" s="105">
        <v>845</v>
      </c>
      <c r="C79" s="104">
        <v>6</v>
      </c>
      <c r="D79" s="104">
        <v>6</v>
      </c>
      <c r="E79" s="104">
        <v>7</v>
      </c>
      <c r="F79" s="104">
        <v>1</v>
      </c>
      <c r="G79" s="105">
        <f t="shared" si="34"/>
        <v>20</v>
      </c>
      <c r="H79" s="113" t="s">
        <v>246</v>
      </c>
      <c r="I79" s="110">
        <v>2</v>
      </c>
      <c r="J79" s="110" t="s">
        <v>28</v>
      </c>
      <c r="K79" s="128" t="s">
        <v>29</v>
      </c>
      <c r="L79" s="114">
        <f t="shared" si="35"/>
        <v>6</v>
      </c>
      <c r="M79" s="104">
        <f t="shared" si="36"/>
        <v>6</v>
      </c>
      <c r="N79" s="104">
        <f t="shared" si="37"/>
        <v>7</v>
      </c>
      <c r="O79" s="104">
        <f t="shared" si="38"/>
        <v>1</v>
      </c>
      <c r="P79" s="105">
        <f t="shared" si="39"/>
        <v>20</v>
      </c>
    </row>
    <row r="80" spans="1:16" s="106" customFormat="1" ht="24" customHeight="1">
      <c r="A80" s="104">
        <f t="shared" si="40"/>
        <v>91</v>
      </c>
      <c r="B80" s="105">
        <v>826</v>
      </c>
      <c r="C80" s="104">
        <v>5</v>
      </c>
      <c r="D80" s="104">
        <v>1</v>
      </c>
      <c r="E80" s="104">
        <v>1</v>
      </c>
      <c r="F80" s="104">
        <v>2</v>
      </c>
      <c r="G80" s="105">
        <f t="shared" si="34"/>
        <v>9</v>
      </c>
      <c r="H80" s="113" t="s">
        <v>227</v>
      </c>
      <c r="I80" s="110">
        <v>3</v>
      </c>
      <c r="J80" s="110" t="s">
        <v>28</v>
      </c>
      <c r="K80" s="128" t="s">
        <v>29</v>
      </c>
      <c r="L80" s="114">
        <f t="shared" si="35"/>
        <v>5</v>
      </c>
      <c r="M80" s="104">
        <f t="shared" si="36"/>
        <v>1</v>
      </c>
      <c r="N80" s="104">
        <f t="shared" si="37"/>
        <v>1</v>
      </c>
      <c r="O80" s="104">
        <f t="shared" si="38"/>
        <v>2</v>
      </c>
      <c r="P80" s="105">
        <f t="shared" si="39"/>
        <v>9</v>
      </c>
    </row>
    <row r="81" spans="1:16" s="106" customFormat="1" ht="24" customHeight="1">
      <c r="A81" s="104">
        <f t="shared" si="40"/>
        <v>92</v>
      </c>
      <c r="B81" s="105">
        <v>890</v>
      </c>
      <c r="C81" s="108">
        <v>6</v>
      </c>
      <c r="D81" s="108">
        <v>0</v>
      </c>
      <c r="E81" s="108">
        <v>0</v>
      </c>
      <c r="F81" s="108">
        <v>1</v>
      </c>
      <c r="G81" s="105">
        <f t="shared" si="34"/>
        <v>7</v>
      </c>
      <c r="H81" s="113" t="s">
        <v>293</v>
      </c>
      <c r="I81" s="110">
        <v>4</v>
      </c>
      <c r="J81" s="110" t="s">
        <v>28</v>
      </c>
      <c r="K81" s="128" t="s">
        <v>29</v>
      </c>
      <c r="L81" s="114">
        <f t="shared" si="35"/>
        <v>6</v>
      </c>
      <c r="M81" s="104">
        <f t="shared" si="36"/>
        <v>0</v>
      </c>
      <c r="N81" s="104">
        <f t="shared" si="37"/>
        <v>0</v>
      </c>
      <c r="O81" s="104">
        <f t="shared" si="38"/>
        <v>1</v>
      </c>
      <c r="P81" s="105">
        <f t="shared" si="39"/>
        <v>7</v>
      </c>
    </row>
    <row r="82" spans="1:16" s="106" customFormat="1" ht="24" hidden="1" customHeight="1">
      <c r="A82" s="104">
        <f t="shared" si="40"/>
        <v>93</v>
      </c>
      <c r="B82" s="105">
        <v>874</v>
      </c>
      <c r="C82" s="108">
        <v>6</v>
      </c>
      <c r="D82" s="108">
        <v>6</v>
      </c>
      <c r="E82" s="108">
        <v>0</v>
      </c>
      <c r="F82" s="108">
        <v>3</v>
      </c>
      <c r="G82" s="105">
        <f t="shared" si="34"/>
        <v>15</v>
      </c>
      <c r="H82" s="113" t="s">
        <v>275</v>
      </c>
      <c r="I82" s="110"/>
      <c r="J82" s="110" t="s">
        <v>28</v>
      </c>
      <c r="K82" s="128" t="s">
        <v>29</v>
      </c>
      <c r="L82" s="114">
        <f t="shared" si="35"/>
        <v>6</v>
      </c>
      <c r="M82" s="104">
        <f t="shared" si="36"/>
        <v>6</v>
      </c>
      <c r="N82" s="104">
        <f t="shared" si="37"/>
        <v>0</v>
      </c>
      <c r="O82" s="104">
        <f t="shared" si="38"/>
        <v>3</v>
      </c>
      <c r="P82" s="105">
        <f t="shared" si="39"/>
        <v>15</v>
      </c>
    </row>
    <row r="83" spans="1:16" s="106" customFormat="1" ht="24" hidden="1" customHeight="1">
      <c r="A83" s="104">
        <f t="shared" si="40"/>
        <v>94</v>
      </c>
      <c r="B83" s="105">
        <v>846</v>
      </c>
      <c r="C83" s="104">
        <v>3</v>
      </c>
      <c r="D83" s="104">
        <v>6</v>
      </c>
      <c r="E83" s="104">
        <v>1</v>
      </c>
      <c r="F83" s="104">
        <v>1</v>
      </c>
      <c r="G83" s="105">
        <f t="shared" si="34"/>
        <v>11</v>
      </c>
      <c r="H83" s="113" t="s">
        <v>247</v>
      </c>
      <c r="I83" s="110"/>
      <c r="J83" s="110" t="s">
        <v>28</v>
      </c>
      <c r="K83" s="128" t="s">
        <v>29</v>
      </c>
      <c r="L83" s="114">
        <f t="shared" si="35"/>
        <v>3</v>
      </c>
      <c r="M83" s="104">
        <f t="shared" si="36"/>
        <v>6</v>
      </c>
      <c r="N83" s="104">
        <f t="shared" si="37"/>
        <v>1</v>
      </c>
      <c r="O83" s="104">
        <f t="shared" si="38"/>
        <v>1</v>
      </c>
      <c r="P83" s="105">
        <f t="shared" si="39"/>
        <v>11</v>
      </c>
    </row>
    <row r="84" spans="1:16" s="106" customFormat="1" ht="24" hidden="1" customHeight="1">
      <c r="A84" s="104">
        <f t="shared" si="40"/>
        <v>95</v>
      </c>
      <c r="B84" s="105">
        <v>898</v>
      </c>
      <c r="C84" s="108">
        <v>5</v>
      </c>
      <c r="D84" s="108">
        <v>0</v>
      </c>
      <c r="E84" s="108">
        <v>0</v>
      </c>
      <c r="F84" s="108">
        <v>6</v>
      </c>
      <c r="G84" s="105">
        <f t="shared" si="34"/>
        <v>11</v>
      </c>
      <c r="H84" s="113" t="s">
        <v>301</v>
      </c>
      <c r="I84" s="110"/>
      <c r="J84" s="110" t="s">
        <v>28</v>
      </c>
      <c r="K84" s="128" t="s">
        <v>29</v>
      </c>
      <c r="L84" s="114">
        <f t="shared" si="35"/>
        <v>5</v>
      </c>
      <c r="M84" s="104">
        <f t="shared" si="36"/>
        <v>0</v>
      </c>
      <c r="N84" s="104">
        <f t="shared" si="37"/>
        <v>0</v>
      </c>
      <c r="O84" s="104">
        <f t="shared" si="38"/>
        <v>6</v>
      </c>
      <c r="P84" s="105">
        <f t="shared" si="39"/>
        <v>11</v>
      </c>
    </row>
    <row r="85" spans="1:16" s="106" customFormat="1" ht="24" hidden="1" customHeight="1">
      <c r="A85" s="104">
        <f t="shared" si="40"/>
        <v>96</v>
      </c>
      <c r="B85" s="105">
        <v>864</v>
      </c>
      <c r="C85" s="108">
        <v>5</v>
      </c>
      <c r="D85" s="108">
        <v>0</v>
      </c>
      <c r="E85" s="108">
        <v>0</v>
      </c>
      <c r="F85" s="108">
        <v>2</v>
      </c>
      <c r="G85" s="105">
        <f t="shared" si="34"/>
        <v>7</v>
      </c>
      <c r="H85" s="113" t="s">
        <v>265</v>
      </c>
      <c r="I85" s="110"/>
      <c r="J85" s="110" t="s">
        <v>28</v>
      </c>
      <c r="K85" s="128" t="s">
        <v>29</v>
      </c>
      <c r="L85" s="114">
        <f t="shared" si="35"/>
        <v>5</v>
      </c>
      <c r="M85" s="104">
        <f t="shared" si="36"/>
        <v>0</v>
      </c>
      <c r="N85" s="104">
        <f t="shared" si="37"/>
        <v>0</v>
      </c>
      <c r="O85" s="104">
        <f t="shared" si="38"/>
        <v>2</v>
      </c>
      <c r="P85" s="105">
        <f t="shared" si="39"/>
        <v>7</v>
      </c>
    </row>
    <row r="86" spans="1:16" s="106" customFormat="1" ht="24" hidden="1" customHeight="1">
      <c r="A86" s="104">
        <f t="shared" si="40"/>
        <v>97</v>
      </c>
      <c r="B86" s="105">
        <v>814</v>
      </c>
      <c r="C86" s="104">
        <v>5</v>
      </c>
      <c r="D86" s="104">
        <v>0</v>
      </c>
      <c r="E86" s="104">
        <v>0</v>
      </c>
      <c r="F86" s="104">
        <v>1</v>
      </c>
      <c r="G86" s="105">
        <f t="shared" si="34"/>
        <v>6</v>
      </c>
      <c r="H86" s="113" t="s">
        <v>213</v>
      </c>
      <c r="I86" s="110"/>
      <c r="J86" s="110" t="s">
        <v>28</v>
      </c>
      <c r="K86" s="128" t="s">
        <v>29</v>
      </c>
      <c r="L86" s="114">
        <f t="shared" si="35"/>
        <v>5</v>
      </c>
      <c r="M86" s="104">
        <f t="shared" si="36"/>
        <v>0</v>
      </c>
      <c r="N86" s="104">
        <f t="shared" si="37"/>
        <v>0</v>
      </c>
      <c r="O86" s="104">
        <f t="shared" si="38"/>
        <v>1</v>
      </c>
      <c r="P86" s="105">
        <f t="shared" si="39"/>
        <v>6</v>
      </c>
    </row>
    <row r="87" spans="1:16" s="106" customFormat="1" ht="24" hidden="1" customHeight="1">
      <c r="A87" s="104">
        <f t="shared" si="40"/>
        <v>98</v>
      </c>
      <c r="B87" s="105">
        <v>883</v>
      </c>
      <c r="C87" s="108">
        <v>5</v>
      </c>
      <c r="D87" s="108">
        <v>0</v>
      </c>
      <c r="E87" s="108">
        <v>0</v>
      </c>
      <c r="F87" s="108">
        <v>0</v>
      </c>
      <c r="G87" s="105">
        <f t="shared" si="34"/>
        <v>5</v>
      </c>
      <c r="H87" s="113" t="s">
        <v>284</v>
      </c>
      <c r="I87" s="110"/>
      <c r="J87" s="110" t="s">
        <v>28</v>
      </c>
      <c r="K87" s="128" t="s">
        <v>29</v>
      </c>
      <c r="L87" s="114">
        <f t="shared" si="35"/>
        <v>5</v>
      </c>
      <c r="M87" s="104">
        <f t="shared" si="36"/>
        <v>0</v>
      </c>
      <c r="N87" s="104">
        <f t="shared" si="37"/>
        <v>0</v>
      </c>
      <c r="O87" s="104">
        <f t="shared" si="38"/>
        <v>0</v>
      </c>
      <c r="P87" s="105">
        <f t="shared" si="39"/>
        <v>5</v>
      </c>
    </row>
    <row r="88" spans="1:16" s="106" customFormat="1" ht="24" hidden="1" customHeight="1">
      <c r="A88" s="104">
        <f t="shared" si="40"/>
        <v>99</v>
      </c>
      <c r="B88" s="105">
        <v>817</v>
      </c>
      <c r="C88" s="104">
        <v>1</v>
      </c>
      <c r="D88" s="104">
        <v>0</v>
      </c>
      <c r="E88" s="104">
        <v>1</v>
      </c>
      <c r="F88" s="104">
        <v>2</v>
      </c>
      <c r="G88" s="105">
        <f t="shared" si="34"/>
        <v>4</v>
      </c>
      <c r="H88" s="113" t="s">
        <v>216</v>
      </c>
      <c r="I88" s="110"/>
      <c r="J88" s="110" t="s">
        <v>28</v>
      </c>
      <c r="K88" s="128" t="s">
        <v>29</v>
      </c>
      <c r="L88" s="114">
        <f t="shared" si="35"/>
        <v>1</v>
      </c>
      <c r="M88" s="104">
        <f t="shared" si="36"/>
        <v>0</v>
      </c>
      <c r="N88" s="104">
        <f t="shared" si="37"/>
        <v>1</v>
      </c>
      <c r="O88" s="104">
        <f t="shared" si="38"/>
        <v>2</v>
      </c>
      <c r="P88" s="105">
        <f t="shared" si="39"/>
        <v>4</v>
      </c>
    </row>
    <row r="89" spans="1:16" s="106" customFormat="1" ht="24" hidden="1" customHeight="1">
      <c r="A89" s="104">
        <f t="shared" si="40"/>
        <v>100</v>
      </c>
      <c r="B89" s="105">
        <v>823</v>
      </c>
      <c r="C89" s="104">
        <v>1</v>
      </c>
      <c r="D89" s="104">
        <v>0</v>
      </c>
      <c r="E89" s="104">
        <v>2</v>
      </c>
      <c r="F89" s="104">
        <v>1</v>
      </c>
      <c r="G89" s="105">
        <f t="shared" si="34"/>
        <v>4</v>
      </c>
      <c r="H89" s="113" t="s">
        <v>224</v>
      </c>
      <c r="I89" s="110"/>
      <c r="J89" s="110" t="s">
        <v>28</v>
      </c>
      <c r="K89" s="128" t="s">
        <v>29</v>
      </c>
      <c r="L89" s="114">
        <f t="shared" si="35"/>
        <v>1</v>
      </c>
      <c r="M89" s="104">
        <f t="shared" si="36"/>
        <v>0</v>
      </c>
      <c r="N89" s="104">
        <f t="shared" si="37"/>
        <v>2</v>
      </c>
      <c r="O89" s="104">
        <f t="shared" si="38"/>
        <v>1</v>
      </c>
      <c r="P89" s="105">
        <f t="shared" si="39"/>
        <v>4</v>
      </c>
    </row>
    <row r="90" spans="1:16" s="106" customFormat="1" ht="24" hidden="1" customHeight="1">
      <c r="A90" s="104">
        <f t="shared" si="40"/>
        <v>101</v>
      </c>
      <c r="B90" s="105">
        <v>830</v>
      </c>
      <c r="C90" s="104">
        <v>1</v>
      </c>
      <c r="D90" s="104">
        <v>1</v>
      </c>
      <c r="E90" s="104">
        <v>0</v>
      </c>
      <c r="F90" s="104">
        <v>1</v>
      </c>
      <c r="G90" s="105">
        <f t="shared" si="34"/>
        <v>3</v>
      </c>
      <c r="H90" s="113" t="s">
        <v>231</v>
      </c>
      <c r="I90" s="110"/>
      <c r="J90" s="110" t="s">
        <v>28</v>
      </c>
      <c r="K90" s="128" t="s">
        <v>29</v>
      </c>
      <c r="L90" s="114">
        <f t="shared" si="35"/>
        <v>1</v>
      </c>
      <c r="M90" s="104">
        <f t="shared" si="36"/>
        <v>1</v>
      </c>
      <c r="N90" s="104">
        <f t="shared" si="37"/>
        <v>0</v>
      </c>
      <c r="O90" s="104">
        <f t="shared" si="38"/>
        <v>1</v>
      </c>
      <c r="P90" s="105">
        <f t="shared" si="39"/>
        <v>3</v>
      </c>
    </row>
    <row r="91" spans="1:16" s="106" customFormat="1" ht="24" customHeight="1">
      <c r="A91" s="104"/>
      <c r="B91" s="105"/>
      <c r="C91" s="104"/>
      <c r="D91" s="104"/>
      <c r="E91" s="104"/>
      <c r="F91" s="104"/>
      <c r="G91" s="105"/>
      <c r="H91" s="113"/>
      <c r="I91" s="110"/>
      <c r="J91" s="110"/>
      <c r="K91" s="128"/>
      <c r="L91" s="114"/>
      <c r="M91" s="104"/>
      <c r="N91" s="104"/>
      <c r="O91" s="104"/>
      <c r="P91" s="105">
        <f>SUBTOTAL(9,P78:P90)</f>
        <v>57</v>
      </c>
    </row>
    <row r="92" spans="1:16" s="106" customFormat="1" ht="24" customHeight="1">
      <c r="A92" s="104">
        <f>SUM(A90+1)</f>
        <v>102</v>
      </c>
      <c r="B92" s="105">
        <v>804</v>
      </c>
      <c r="C92" s="104">
        <v>5</v>
      </c>
      <c r="D92" s="104">
        <v>6</v>
      </c>
      <c r="E92" s="104">
        <v>0</v>
      </c>
      <c r="F92" s="104">
        <v>0</v>
      </c>
      <c r="G92" s="105">
        <f>SUM(C92:F92)</f>
        <v>11</v>
      </c>
      <c r="H92" s="109" t="s">
        <v>204</v>
      </c>
      <c r="I92" s="116">
        <v>1</v>
      </c>
      <c r="J92" s="116" t="s">
        <v>53</v>
      </c>
      <c r="K92" s="129" t="s">
        <v>54</v>
      </c>
      <c r="L92" s="115">
        <v>0</v>
      </c>
      <c r="M92" s="104">
        <f t="shared" ref="M92:P96" si="41">D92</f>
        <v>6</v>
      </c>
      <c r="N92" s="104">
        <f t="shared" si="41"/>
        <v>0</v>
      </c>
      <c r="O92" s="104">
        <f t="shared" si="41"/>
        <v>0</v>
      </c>
      <c r="P92" s="105">
        <f t="shared" si="41"/>
        <v>11</v>
      </c>
    </row>
    <row r="93" spans="1:16" s="106" customFormat="1" ht="24" customHeight="1">
      <c r="A93" s="104">
        <f>SUM(A92+1)</f>
        <v>103</v>
      </c>
      <c r="B93" s="105">
        <v>878</v>
      </c>
      <c r="C93" s="108">
        <v>5</v>
      </c>
      <c r="D93" s="108">
        <v>6</v>
      </c>
      <c r="E93" s="108">
        <v>7</v>
      </c>
      <c r="F93" s="108">
        <v>0</v>
      </c>
      <c r="G93" s="105">
        <f>SUM(C93:F93)</f>
        <v>18</v>
      </c>
      <c r="H93" s="109" t="s">
        <v>279</v>
      </c>
      <c r="I93" s="116">
        <v>2</v>
      </c>
      <c r="J93" s="116" t="s">
        <v>53</v>
      </c>
      <c r="K93" s="129" t="s">
        <v>54</v>
      </c>
      <c r="L93" s="114">
        <f>C93</f>
        <v>5</v>
      </c>
      <c r="M93" s="104">
        <f t="shared" si="41"/>
        <v>6</v>
      </c>
      <c r="N93" s="104">
        <f t="shared" si="41"/>
        <v>7</v>
      </c>
      <c r="O93" s="104">
        <f t="shared" si="41"/>
        <v>0</v>
      </c>
      <c r="P93" s="105">
        <f t="shared" si="41"/>
        <v>18</v>
      </c>
    </row>
    <row r="94" spans="1:16" s="106" customFormat="1" ht="24" customHeight="1">
      <c r="A94" s="104">
        <f>SUM(A93+1)</f>
        <v>104</v>
      </c>
      <c r="B94" s="105">
        <v>894</v>
      </c>
      <c r="C94" s="108">
        <v>5</v>
      </c>
      <c r="D94" s="108">
        <v>6</v>
      </c>
      <c r="E94" s="108">
        <v>0</v>
      </c>
      <c r="F94" s="108">
        <v>0</v>
      </c>
      <c r="G94" s="105">
        <f>SUM(C94:F94)</f>
        <v>11</v>
      </c>
      <c r="H94" s="109" t="s">
        <v>297</v>
      </c>
      <c r="I94" s="116">
        <v>3</v>
      </c>
      <c r="J94" s="116" t="s">
        <v>53</v>
      </c>
      <c r="K94" s="129" t="s">
        <v>54</v>
      </c>
      <c r="L94" s="114">
        <f>C94</f>
        <v>5</v>
      </c>
      <c r="M94" s="104">
        <f t="shared" si="41"/>
        <v>6</v>
      </c>
      <c r="N94" s="104">
        <f t="shared" si="41"/>
        <v>0</v>
      </c>
      <c r="O94" s="104">
        <f t="shared" si="41"/>
        <v>0</v>
      </c>
      <c r="P94" s="105">
        <f t="shared" si="41"/>
        <v>11</v>
      </c>
    </row>
    <row r="95" spans="1:16" s="106" customFormat="1" ht="24" customHeight="1">
      <c r="A95" s="104">
        <f>SUM(A94+1)</f>
        <v>105</v>
      </c>
      <c r="B95" s="105">
        <v>899</v>
      </c>
      <c r="C95" s="108">
        <v>4</v>
      </c>
      <c r="D95" s="108">
        <v>6</v>
      </c>
      <c r="E95" s="108">
        <v>0</v>
      </c>
      <c r="F95" s="108">
        <v>3</v>
      </c>
      <c r="G95" s="105">
        <f>SUM(C95:F95)</f>
        <v>13</v>
      </c>
      <c r="H95" s="109" t="s">
        <v>302</v>
      </c>
      <c r="I95" s="116">
        <v>4</v>
      </c>
      <c r="J95" s="116" t="s">
        <v>53</v>
      </c>
      <c r="K95" s="129" t="s">
        <v>54</v>
      </c>
      <c r="L95" s="114">
        <f>C95</f>
        <v>4</v>
      </c>
      <c r="M95" s="104">
        <f t="shared" si="41"/>
        <v>6</v>
      </c>
      <c r="N95" s="104">
        <f t="shared" si="41"/>
        <v>0</v>
      </c>
      <c r="O95" s="104">
        <f t="shared" si="41"/>
        <v>3</v>
      </c>
      <c r="P95" s="105">
        <f t="shared" si="41"/>
        <v>13</v>
      </c>
    </row>
    <row r="96" spans="1:16" s="106" customFormat="1" ht="24" hidden="1" customHeight="1">
      <c r="A96" s="104">
        <f>SUM(A95+1)</f>
        <v>106</v>
      </c>
      <c r="B96" s="105">
        <v>816</v>
      </c>
      <c r="C96" s="104">
        <v>2</v>
      </c>
      <c r="D96" s="104">
        <v>0</v>
      </c>
      <c r="E96" s="104">
        <v>0</v>
      </c>
      <c r="F96" s="104">
        <v>0</v>
      </c>
      <c r="G96" s="105">
        <f>SUM(C96:F96)</f>
        <v>2</v>
      </c>
      <c r="H96" s="109" t="s">
        <v>215</v>
      </c>
      <c r="I96" s="116"/>
      <c r="J96" s="116" t="s">
        <v>53</v>
      </c>
      <c r="K96" s="129" t="s">
        <v>54</v>
      </c>
      <c r="L96" s="114">
        <f>C96</f>
        <v>2</v>
      </c>
      <c r="M96" s="104">
        <f t="shared" si="41"/>
        <v>0</v>
      </c>
      <c r="N96" s="104">
        <f t="shared" si="41"/>
        <v>0</v>
      </c>
      <c r="O96" s="104">
        <f t="shared" si="41"/>
        <v>0</v>
      </c>
      <c r="P96" s="105">
        <f t="shared" si="41"/>
        <v>2</v>
      </c>
    </row>
    <row r="97" spans="1:16" s="106" customFormat="1" ht="24" customHeight="1">
      <c r="A97" s="104"/>
      <c r="B97" s="105"/>
      <c r="C97" s="104"/>
      <c r="D97" s="104"/>
      <c r="E97" s="104"/>
      <c r="F97" s="104"/>
      <c r="G97" s="105"/>
      <c r="H97" s="109"/>
      <c r="I97" s="116"/>
      <c r="J97" s="116"/>
      <c r="K97" s="129"/>
      <c r="L97" s="114"/>
      <c r="M97" s="104"/>
      <c r="N97" s="104"/>
      <c r="O97" s="104"/>
      <c r="P97" s="105">
        <f>SUBTOTAL(9,P92:P96)</f>
        <v>53</v>
      </c>
    </row>
    <row r="98" spans="1:16" s="106" customFormat="1" ht="24" customHeight="1">
      <c r="A98" s="104">
        <f>SUM(A96+1)</f>
        <v>107</v>
      </c>
      <c r="B98" s="105">
        <v>852</v>
      </c>
      <c r="C98" s="108">
        <v>6</v>
      </c>
      <c r="D98" s="108">
        <v>1</v>
      </c>
      <c r="E98" s="108">
        <v>7</v>
      </c>
      <c r="F98" s="108">
        <v>1</v>
      </c>
      <c r="G98" s="105">
        <f>SUM(C98:F98)</f>
        <v>15</v>
      </c>
      <c r="H98" s="117" t="s">
        <v>253</v>
      </c>
      <c r="I98" s="111">
        <v>1</v>
      </c>
      <c r="J98" s="111" t="s">
        <v>35</v>
      </c>
      <c r="K98" s="127" t="s">
        <v>100</v>
      </c>
      <c r="L98" s="114">
        <f t="shared" ref="L98:P101" si="42">C98</f>
        <v>6</v>
      </c>
      <c r="M98" s="104">
        <f t="shared" si="42"/>
        <v>1</v>
      </c>
      <c r="N98" s="104">
        <f t="shared" si="42"/>
        <v>7</v>
      </c>
      <c r="O98" s="104">
        <f t="shared" si="42"/>
        <v>1</v>
      </c>
      <c r="P98" s="105">
        <f t="shared" si="42"/>
        <v>15</v>
      </c>
    </row>
    <row r="99" spans="1:16" s="106" customFormat="1" ht="24" customHeight="1">
      <c r="A99" s="104">
        <f>SUM(A98+1)</f>
        <v>108</v>
      </c>
      <c r="B99" s="105">
        <v>813</v>
      </c>
      <c r="C99" s="104">
        <v>3</v>
      </c>
      <c r="D99" s="104">
        <v>6</v>
      </c>
      <c r="E99" s="104">
        <v>0</v>
      </c>
      <c r="F99" s="104">
        <v>0</v>
      </c>
      <c r="G99" s="105">
        <f>SUM(C99:F99)</f>
        <v>9</v>
      </c>
      <c r="H99" s="117" t="s">
        <v>212</v>
      </c>
      <c r="I99" s="111">
        <v>2</v>
      </c>
      <c r="J99" s="111" t="s">
        <v>35</v>
      </c>
      <c r="K99" s="127" t="s">
        <v>100</v>
      </c>
      <c r="L99" s="114">
        <f t="shared" si="42"/>
        <v>3</v>
      </c>
      <c r="M99" s="104">
        <f t="shared" si="42"/>
        <v>6</v>
      </c>
      <c r="N99" s="104">
        <f t="shared" si="42"/>
        <v>0</v>
      </c>
      <c r="O99" s="104">
        <f t="shared" si="42"/>
        <v>0</v>
      </c>
      <c r="P99" s="105">
        <f t="shared" si="42"/>
        <v>9</v>
      </c>
    </row>
    <row r="100" spans="1:16" s="106" customFormat="1" ht="24" customHeight="1">
      <c r="A100" s="104">
        <f>SUM(A99+1)</f>
        <v>109</v>
      </c>
      <c r="B100" s="105">
        <v>809</v>
      </c>
      <c r="C100" s="104">
        <v>1</v>
      </c>
      <c r="D100" s="104">
        <v>1</v>
      </c>
      <c r="E100" s="104">
        <v>0</v>
      </c>
      <c r="F100" s="104">
        <v>0</v>
      </c>
      <c r="G100" s="105">
        <f>SUM(C100:F100)</f>
        <v>2</v>
      </c>
      <c r="H100" s="117" t="s">
        <v>208</v>
      </c>
      <c r="I100" s="111">
        <v>3</v>
      </c>
      <c r="J100" s="111" t="s">
        <v>35</v>
      </c>
      <c r="K100" s="127" t="s">
        <v>100</v>
      </c>
      <c r="L100" s="114">
        <f t="shared" si="42"/>
        <v>1</v>
      </c>
      <c r="M100" s="104">
        <f t="shared" si="42"/>
        <v>1</v>
      </c>
      <c r="N100" s="104">
        <f t="shared" si="42"/>
        <v>0</v>
      </c>
      <c r="O100" s="104">
        <f t="shared" si="42"/>
        <v>0</v>
      </c>
      <c r="P100" s="105">
        <f t="shared" si="42"/>
        <v>2</v>
      </c>
    </row>
    <row r="101" spans="1:16" s="106" customFormat="1" ht="24" customHeight="1">
      <c r="A101" s="104">
        <f>SUM(A100+1)</f>
        <v>110</v>
      </c>
      <c r="B101" s="105">
        <v>873</v>
      </c>
      <c r="C101" s="108">
        <v>6</v>
      </c>
      <c r="D101" s="108">
        <v>0</v>
      </c>
      <c r="E101" s="108">
        <v>1</v>
      </c>
      <c r="F101" s="108">
        <v>0</v>
      </c>
      <c r="G101" s="105">
        <f>SUM(C101:F101)</f>
        <v>7</v>
      </c>
      <c r="H101" s="117" t="s">
        <v>274</v>
      </c>
      <c r="I101" s="111">
        <v>4</v>
      </c>
      <c r="J101" s="111" t="s">
        <v>35</v>
      </c>
      <c r="K101" s="127" t="s">
        <v>100</v>
      </c>
      <c r="L101" s="114">
        <f t="shared" si="42"/>
        <v>6</v>
      </c>
      <c r="M101" s="104">
        <f t="shared" si="42"/>
        <v>0</v>
      </c>
      <c r="N101" s="104">
        <f t="shared" si="42"/>
        <v>1</v>
      </c>
      <c r="O101" s="104">
        <f t="shared" si="42"/>
        <v>0</v>
      </c>
      <c r="P101" s="105">
        <f t="shared" si="42"/>
        <v>7</v>
      </c>
    </row>
    <row r="102" spans="1:16" s="106" customFormat="1" ht="24" customHeight="1">
      <c r="A102" s="104"/>
      <c r="B102" s="105"/>
      <c r="C102" s="108"/>
      <c r="D102" s="108"/>
      <c r="E102" s="108"/>
      <c r="F102" s="108"/>
      <c r="G102" s="105"/>
      <c r="H102" s="117"/>
      <c r="I102" s="111"/>
      <c r="J102" s="111"/>
      <c r="K102" s="127"/>
      <c r="L102" s="114"/>
      <c r="M102" s="104"/>
      <c r="N102" s="104"/>
      <c r="O102" s="104"/>
      <c r="P102" s="105">
        <f>SUBTOTAL(9,P98:P101)</f>
        <v>33</v>
      </c>
    </row>
    <row r="103" spans="1:16" s="106" customFormat="1" ht="24" customHeight="1">
      <c r="A103" s="104">
        <f>SUM(A101+1)</f>
        <v>111</v>
      </c>
      <c r="B103" s="105">
        <v>870</v>
      </c>
      <c r="C103" s="108">
        <v>5</v>
      </c>
      <c r="D103" s="108">
        <v>2</v>
      </c>
      <c r="E103" s="108">
        <v>1</v>
      </c>
      <c r="F103" s="108">
        <v>2</v>
      </c>
      <c r="G103" s="105">
        <f t="shared" ref="G103:G110" si="43">SUM(C103:F103)</f>
        <v>10</v>
      </c>
      <c r="H103" s="109" t="s">
        <v>271</v>
      </c>
      <c r="I103" s="112">
        <v>1</v>
      </c>
      <c r="J103" s="112" t="s">
        <v>35</v>
      </c>
      <c r="K103" s="128" t="s">
        <v>219</v>
      </c>
      <c r="L103" s="114">
        <f t="shared" ref="L103:P110" si="44">C103</f>
        <v>5</v>
      </c>
      <c r="M103" s="104">
        <f t="shared" si="44"/>
        <v>2</v>
      </c>
      <c r="N103" s="104">
        <f t="shared" si="44"/>
        <v>1</v>
      </c>
      <c r="O103" s="104">
        <f t="shared" si="44"/>
        <v>2</v>
      </c>
      <c r="P103" s="105">
        <f t="shared" si="44"/>
        <v>10</v>
      </c>
    </row>
    <row r="104" spans="1:16" s="106" customFormat="1" ht="24" customHeight="1">
      <c r="A104" s="104">
        <f t="shared" ref="A104:A110" si="45">SUM(A103+1)</f>
        <v>112</v>
      </c>
      <c r="B104" s="105">
        <v>856</v>
      </c>
      <c r="C104" s="108">
        <v>6</v>
      </c>
      <c r="D104" s="108">
        <v>1</v>
      </c>
      <c r="E104" s="108">
        <v>5</v>
      </c>
      <c r="F104" s="108">
        <v>3</v>
      </c>
      <c r="G104" s="105">
        <f t="shared" si="43"/>
        <v>15</v>
      </c>
      <c r="H104" s="109" t="s">
        <v>257</v>
      </c>
      <c r="I104" s="112">
        <v>2</v>
      </c>
      <c r="J104" s="112" t="s">
        <v>35</v>
      </c>
      <c r="K104" s="128" t="s">
        <v>219</v>
      </c>
      <c r="L104" s="114">
        <f t="shared" si="44"/>
        <v>6</v>
      </c>
      <c r="M104" s="104">
        <f t="shared" si="44"/>
        <v>1</v>
      </c>
      <c r="N104" s="104">
        <f t="shared" si="44"/>
        <v>5</v>
      </c>
      <c r="O104" s="104">
        <f t="shared" si="44"/>
        <v>3</v>
      </c>
      <c r="P104" s="105">
        <f t="shared" si="44"/>
        <v>15</v>
      </c>
    </row>
    <row r="105" spans="1:16" s="106" customFormat="1" ht="24" customHeight="1">
      <c r="A105" s="104">
        <f t="shared" si="45"/>
        <v>113</v>
      </c>
      <c r="B105" s="105">
        <v>881</v>
      </c>
      <c r="C105" s="108">
        <v>1</v>
      </c>
      <c r="D105" s="108">
        <v>0</v>
      </c>
      <c r="E105" s="108">
        <v>0</v>
      </c>
      <c r="F105" s="108">
        <v>0</v>
      </c>
      <c r="G105" s="105">
        <f t="shared" si="43"/>
        <v>1</v>
      </c>
      <c r="H105" s="109" t="s">
        <v>282</v>
      </c>
      <c r="I105" s="112">
        <v>3</v>
      </c>
      <c r="J105" s="112" t="s">
        <v>35</v>
      </c>
      <c r="K105" s="128" t="s">
        <v>219</v>
      </c>
      <c r="L105" s="114">
        <f t="shared" si="44"/>
        <v>1</v>
      </c>
      <c r="M105" s="104">
        <f t="shared" si="44"/>
        <v>0</v>
      </c>
      <c r="N105" s="104">
        <f t="shared" si="44"/>
        <v>0</v>
      </c>
      <c r="O105" s="104">
        <f t="shared" si="44"/>
        <v>0</v>
      </c>
      <c r="P105" s="105">
        <f t="shared" si="44"/>
        <v>1</v>
      </c>
    </row>
    <row r="106" spans="1:16" s="106" customFormat="1" ht="24" customHeight="1">
      <c r="A106" s="104">
        <f t="shared" si="45"/>
        <v>114</v>
      </c>
      <c r="B106" s="105">
        <v>819</v>
      </c>
      <c r="C106" s="104">
        <v>5</v>
      </c>
      <c r="D106" s="104">
        <v>0</v>
      </c>
      <c r="E106" s="104">
        <v>7</v>
      </c>
      <c r="F106" s="104">
        <v>3</v>
      </c>
      <c r="G106" s="105">
        <f t="shared" si="43"/>
        <v>15</v>
      </c>
      <c r="H106" s="109" t="s">
        <v>218</v>
      </c>
      <c r="I106" s="112">
        <v>4</v>
      </c>
      <c r="J106" s="112" t="s">
        <v>35</v>
      </c>
      <c r="K106" s="128" t="s">
        <v>219</v>
      </c>
      <c r="L106" s="114">
        <f t="shared" si="44"/>
        <v>5</v>
      </c>
      <c r="M106" s="104">
        <f t="shared" si="44"/>
        <v>0</v>
      </c>
      <c r="N106" s="104">
        <f t="shared" si="44"/>
        <v>7</v>
      </c>
      <c r="O106" s="104">
        <f t="shared" si="44"/>
        <v>3</v>
      </c>
      <c r="P106" s="105">
        <f t="shared" si="44"/>
        <v>15</v>
      </c>
    </row>
    <row r="107" spans="1:16" s="106" customFormat="1" ht="24" hidden="1" customHeight="1">
      <c r="A107" s="104">
        <f t="shared" si="45"/>
        <v>115</v>
      </c>
      <c r="B107" s="105">
        <v>887</v>
      </c>
      <c r="C107" s="108">
        <v>5</v>
      </c>
      <c r="D107" s="108">
        <v>1</v>
      </c>
      <c r="E107" s="108">
        <v>2</v>
      </c>
      <c r="F107" s="108">
        <v>0</v>
      </c>
      <c r="G107" s="105">
        <f t="shared" si="43"/>
        <v>8</v>
      </c>
      <c r="H107" s="109" t="s">
        <v>288</v>
      </c>
      <c r="I107" s="112"/>
      <c r="J107" s="112" t="s">
        <v>35</v>
      </c>
      <c r="K107" s="128" t="s">
        <v>219</v>
      </c>
      <c r="L107" s="114">
        <f t="shared" si="44"/>
        <v>5</v>
      </c>
      <c r="M107" s="104">
        <f t="shared" si="44"/>
        <v>1</v>
      </c>
      <c r="N107" s="104">
        <f t="shared" si="44"/>
        <v>2</v>
      </c>
      <c r="O107" s="104">
        <f t="shared" si="44"/>
        <v>0</v>
      </c>
      <c r="P107" s="105">
        <f t="shared" si="44"/>
        <v>8</v>
      </c>
    </row>
    <row r="108" spans="1:16" s="106" customFormat="1" ht="24" hidden="1" customHeight="1">
      <c r="A108" s="104">
        <f t="shared" si="45"/>
        <v>116</v>
      </c>
      <c r="B108" s="105">
        <v>807</v>
      </c>
      <c r="C108" s="104">
        <v>1</v>
      </c>
      <c r="D108" s="104">
        <v>0</v>
      </c>
      <c r="E108" s="104">
        <v>0</v>
      </c>
      <c r="F108" s="104">
        <v>5</v>
      </c>
      <c r="G108" s="105">
        <f t="shared" si="43"/>
        <v>6</v>
      </c>
      <c r="H108" s="109" t="s">
        <v>206</v>
      </c>
      <c r="I108" s="118"/>
      <c r="J108" s="111" t="s">
        <v>35</v>
      </c>
      <c r="K108" s="127" t="s">
        <v>201</v>
      </c>
      <c r="L108" s="114">
        <f t="shared" si="44"/>
        <v>1</v>
      </c>
      <c r="M108" s="104">
        <f t="shared" si="44"/>
        <v>0</v>
      </c>
      <c r="N108" s="104">
        <f t="shared" si="44"/>
        <v>0</v>
      </c>
      <c r="O108" s="104">
        <f t="shared" si="44"/>
        <v>5</v>
      </c>
      <c r="P108" s="105">
        <f t="shared" si="44"/>
        <v>6</v>
      </c>
    </row>
    <row r="109" spans="1:16" s="106" customFormat="1" ht="24" hidden="1" customHeight="1">
      <c r="A109" s="104">
        <f t="shared" si="45"/>
        <v>117</v>
      </c>
      <c r="B109" s="105">
        <v>811</v>
      </c>
      <c r="C109" s="104">
        <v>1</v>
      </c>
      <c r="D109" s="104">
        <v>3</v>
      </c>
      <c r="E109" s="104">
        <v>1</v>
      </c>
      <c r="F109" s="104">
        <v>1</v>
      </c>
      <c r="G109" s="105">
        <f t="shared" si="43"/>
        <v>6</v>
      </c>
      <c r="H109" s="109" t="s">
        <v>210</v>
      </c>
      <c r="I109" s="118"/>
      <c r="J109" s="111" t="s">
        <v>35</v>
      </c>
      <c r="K109" s="127" t="s">
        <v>201</v>
      </c>
      <c r="L109" s="114">
        <f t="shared" si="44"/>
        <v>1</v>
      </c>
      <c r="M109" s="104">
        <f t="shared" si="44"/>
        <v>3</v>
      </c>
      <c r="N109" s="104">
        <f t="shared" si="44"/>
        <v>1</v>
      </c>
      <c r="O109" s="104">
        <f t="shared" si="44"/>
        <v>1</v>
      </c>
      <c r="P109" s="105">
        <f t="shared" si="44"/>
        <v>6</v>
      </c>
    </row>
    <row r="110" spans="1:16" s="106" customFormat="1" ht="24" hidden="1" customHeight="1">
      <c r="A110" s="104">
        <f t="shared" si="45"/>
        <v>118</v>
      </c>
      <c r="B110" s="105">
        <v>801</v>
      </c>
      <c r="C110" s="104">
        <v>1</v>
      </c>
      <c r="D110" s="104">
        <v>0</v>
      </c>
      <c r="E110" s="104">
        <v>1</v>
      </c>
      <c r="F110" s="104">
        <v>0</v>
      </c>
      <c r="G110" s="105">
        <f t="shared" si="43"/>
        <v>2</v>
      </c>
      <c r="H110" s="113" t="s">
        <v>200</v>
      </c>
      <c r="I110" s="118"/>
      <c r="J110" s="111" t="s">
        <v>35</v>
      </c>
      <c r="K110" s="127" t="s">
        <v>201</v>
      </c>
      <c r="L110" s="114">
        <f t="shared" si="44"/>
        <v>1</v>
      </c>
      <c r="M110" s="104">
        <f t="shared" si="44"/>
        <v>0</v>
      </c>
      <c r="N110" s="104">
        <f t="shared" si="44"/>
        <v>1</v>
      </c>
      <c r="O110" s="104">
        <f t="shared" si="44"/>
        <v>0</v>
      </c>
      <c r="P110" s="105">
        <f t="shared" si="44"/>
        <v>2</v>
      </c>
    </row>
    <row r="111" spans="1:16" s="106" customFormat="1" ht="24" customHeight="1">
      <c r="A111" s="104"/>
      <c r="B111" s="105"/>
      <c r="C111" s="104"/>
      <c r="D111" s="104"/>
      <c r="E111" s="104"/>
      <c r="F111" s="104"/>
      <c r="G111" s="105"/>
      <c r="H111" s="113"/>
      <c r="I111" s="118"/>
      <c r="J111" s="111"/>
      <c r="K111" s="127"/>
      <c r="L111" s="114"/>
      <c r="M111" s="104"/>
      <c r="N111" s="104"/>
      <c r="O111" s="104"/>
      <c r="P111" s="105">
        <f>SUBTOTAL(9,P103:P110)</f>
        <v>41</v>
      </c>
    </row>
    <row r="112" spans="1:16" s="106" customFormat="1" ht="24" customHeight="1">
      <c r="A112" s="96" t="s">
        <v>1</v>
      </c>
      <c r="B112" s="96" t="s">
        <v>11</v>
      </c>
      <c r="C112" s="95" t="s">
        <v>6</v>
      </c>
      <c r="D112" s="95"/>
      <c r="E112" s="95"/>
      <c r="F112" s="95"/>
      <c r="G112" s="96"/>
      <c r="H112" s="174"/>
      <c r="I112" s="96" t="s">
        <v>4</v>
      </c>
      <c r="J112" s="174"/>
      <c r="K112" s="197"/>
      <c r="L112" s="203" t="s">
        <v>6</v>
      </c>
      <c r="M112" s="96"/>
      <c r="N112" s="96"/>
      <c r="O112" s="96"/>
      <c r="P112" s="96"/>
    </row>
    <row r="113" spans="1:16" s="106" customFormat="1" ht="24" hidden="1" customHeight="1">
      <c r="A113" s="174"/>
      <c r="B113" s="177"/>
      <c r="C113" s="177"/>
      <c r="D113" s="177"/>
      <c r="E113" s="177"/>
      <c r="F113" s="177"/>
      <c r="G113" s="177"/>
      <c r="H113" s="182" t="s">
        <v>0</v>
      </c>
      <c r="I113" s="182"/>
      <c r="J113" s="182"/>
      <c r="K113" s="195"/>
      <c r="L113" s="202"/>
      <c r="M113" s="204"/>
      <c r="N113" s="204"/>
      <c r="O113" s="204"/>
      <c r="P113" s="204"/>
    </row>
    <row r="114" spans="1:16" s="106" customFormat="1" ht="24" hidden="1" customHeight="1">
      <c r="A114" s="174"/>
      <c r="B114" s="104"/>
      <c r="C114" s="104"/>
      <c r="D114" s="104"/>
      <c r="E114" s="104"/>
      <c r="F114" s="104"/>
      <c r="G114" s="104"/>
      <c r="H114" s="187" t="s">
        <v>17</v>
      </c>
      <c r="I114" s="187"/>
      <c r="J114" s="187"/>
      <c r="K114" s="201"/>
      <c r="L114" s="202"/>
      <c r="M114" s="204"/>
      <c r="N114" s="204"/>
      <c r="O114" s="204"/>
      <c r="P114" s="204"/>
    </row>
    <row r="115" spans="1:16" s="106" customFormat="1" ht="24" hidden="1" customHeight="1">
      <c r="A115" s="174"/>
      <c r="B115" s="177"/>
      <c r="C115" s="177"/>
      <c r="D115" s="177"/>
      <c r="E115" s="177"/>
      <c r="F115" s="177"/>
      <c r="G115" s="177"/>
      <c r="H115" s="182" t="s">
        <v>15</v>
      </c>
      <c r="I115" s="182"/>
      <c r="J115" s="182"/>
      <c r="K115" s="195"/>
      <c r="L115" s="202"/>
      <c r="M115" s="204"/>
      <c r="N115" s="204"/>
      <c r="O115" s="204"/>
      <c r="P115" s="204"/>
    </row>
    <row r="116" spans="1:16" s="106" customFormat="1" ht="24" hidden="1" customHeight="1">
      <c r="A116" s="174"/>
      <c r="B116" s="174"/>
      <c r="C116" s="174"/>
      <c r="D116" s="174"/>
      <c r="E116" s="174"/>
      <c r="F116" s="174"/>
      <c r="G116" s="174"/>
      <c r="H116" s="185" t="s">
        <v>12</v>
      </c>
      <c r="I116" s="174"/>
      <c r="J116" s="174"/>
      <c r="K116" s="197"/>
      <c r="L116" s="202"/>
      <c r="M116" s="204"/>
      <c r="N116" s="204"/>
      <c r="O116" s="204"/>
      <c r="P116" s="204"/>
    </row>
    <row r="117" spans="1:16" s="106" customFormat="1" ht="24" hidden="1" customHeight="1">
      <c r="A117" s="104">
        <f>SUM(A116+1)</f>
        <v>1</v>
      </c>
      <c r="B117" s="105">
        <v>821</v>
      </c>
      <c r="C117" s="104">
        <v>2</v>
      </c>
      <c r="D117" s="104">
        <v>0</v>
      </c>
      <c r="E117" s="104">
        <v>0</v>
      </c>
      <c r="F117" s="104">
        <v>0</v>
      </c>
      <c r="G117" s="105">
        <f>SUM(C117:F117)</f>
        <v>2</v>
      </c>
      <c r="H117" s="119" t="s">
        <v>221</v>
      </c>
      <c r="I117" s="104"/>
      <c r="J117" s="108" t="s">
        <v>70</v>
      </c>
      <c r="K117" s="130"/>
      <c r="L117" s="114">
        <f>C117</f>
        <v>2</v>
      </c>
      <c r="M117" s="104">
        <f>D117</f>
        <v>0</v>
      </c>
      <c r="N117" s="104">
        <f>E117</f>
        <v>0</v>
      </c>
      <c r="O117" s="104">
        <f>F117</f>
        <v>0</v>
      </c>
      <c r="P117" s="105">
        <f>G117</f>
        <v>2</v>
      </c>
    </row>
    <row r="118" spans="1:16" s="106" customFormat="1" ht="15.75">
      <c r="K118" s="124"/>
      <c r="L118" s="90"/>
      <c r="M118" s="90"/>
      <c r="N118" s="90"/>
      <c r="O118" s="90"/>
      <c r="P118" s="90"/>
    </row>
    <row r="119" spans="1:16" s="106" customFormat="1" ht="15.75">
      <c r="K119" s="124"/>
      <c r="L119" s="90"/>
      <c r="M119" s="90"/>
      <c r="N119" s="90"/>
      <c r="O119" s="90"/>
      <c r="P119" s="90"/>
    </row>
    <row r="120" spans="1:16" s="106" customFormat="1" ht="15.75">
      <c r="K120" s="124"/>
      <c r="L120" s="90"/>
      <c r="M120" s="90"/>
      <c r="N120" s="90"/>
      <c r="O120" s="90"/>
      <c r="P120" s="90"/>
    </row>
    <row r="121" spans="1:16" s="106" customFormat="1" ht="15.75">
      <c r="K121" s="124"/>
      <c r="L121" s="90"/>
      <c r="M121" s="90"/>
      <c r="N121" s="90"/>
      <c r="O121" s="90"/>
      <c r="P121" s="90"/>
    </row>
    <row r="122" spans="1:16" s="106" customFormat="1" ht="15.75">
      <c r="K122" s="124"/>
      <c r="L122" s="90"/>
      <c r="M122" s="90"/>
      <c r="N122" s="90"/>
      <c r="O122" s="90"/>
      <c r="P122" s="90"/>
    </row>
    <row r="123" spans="1:16" s="106" customFormat="1" ht="15.75">
      <c r="K123" s="124"/>
      <c r="L123" s="90"/>
      <c r="M123" s="90"/>
      <c r="N123" s="90"/>
      <c r="O123" s="90"/>
      <c r="P123" s="90"/>
    </row>
    <row r="124" spans="1:16" s="106" customFormat="1" ht="15.75">
      <c r="K124" s="124"/>
      <c r="L124" s="90"/>
      <c r="M124" s="90"/>
      <c r="N124" s="90"/>
      <c r="O124" s="90"/>
      <c r="P124" s="90"/>
    </row>
    <row r="125" spans="1:16" s="106" customFormat="1" ht="15.75">
      <c r="K125" s="124"/>
      <c r="L125" s="90"/>
      <c r="M125" s="90"/>
      <c r="N125" s="90"/>
      <c r="O125" s="90"/>
      <c r="P125" s="90"/>
    </row>
    <row r="126" spans="1:16" s="106" customFormat="1" ht="15.75">
      <c r="K126" s="124"/>
      <c r="L126" s="90"/>
      <c r="M126" s="90"/>
      <c r="N126" s="90"/>
      <c r="O126" s="90"/>
      <c r="P126" s="90"/>
    </row>
    <row r="127" spans="1:16" s="106" customFormat="1" ht="15.75">
      <c r="K127" s="124"/>
      <c r="L127" s="90"/>
      <c r="M127" s="90"/>
      <c r="N127" s="90"/>
      <c r="O127" s="90"/>
      <c r="P127" s="90"/>
    </row>
    <row r="128" spans="1:16" s="106" customFormat="1" ht="15.75">
      <c r="K128" s="124"/>
      <c r="L128" s="90"/>
      <c r="M128" s="90"/>
      <c r="N128" s="90"/>
      <c r="O128" s="90"/>
      <c r="P128" s="90"/>
    </row>
    <row r="129" spans="11:16" s="106" customFormat="1" ht="15.75">
      <c r="K129" s="124"/>
      <c r="L129" s="90"/>
      <c r="M129" s="90"/>
      <c r="N129" s="90"/>
      <c r="O129" s="90"/>
      <c r="P129" s="90"/>
    </row>
    <row r="130" spans="11:16" s="106" customFormat="1" ht="15.75">
      <c r="K130" s="124"/>
      <c r="L130" s="90"/>
      <c r="M130" s="90"/>
      <c r="N130" s="90"/>
      <c r="O130" s="90"/>
      <c r="P130" s="90"/>
    </row>
    <row r="131" spans="11:16" s="106" customFormat="1" ht="15.75">
      <c r="K131" s="124"/>
      <c r="L131" s="90"/>
      <c r="M131" s="90"/>
      <c r="N131" s="90"/>
      <c r="O131" s="90"/>
      <c r="P131" s="90"/>
    </row>
    <row r="132" spans="11:16" s="106" customFormat="1" ht="15.75">
      <c r="K132" s="124"/>
      <c r="L132" s="90"/>
      <c r="M132" s="90"/>
      <c r="N132" s="90"/>
      <c r="O132" s="90"/>
      <c r="P132" s="90"/>
    </row>
    <row r="133" spans="11:16" s="106" customFormat="1" ht="15.75">
      <c r="K133" s="124"/>
      <c r="L133" s="90"/>
      <c r="M133" s="90"/>
      <c r="N133" s="90"/>
      <c r="O133" s="90"/>
      <c r="P133" s="90"/>
    </row>
  </sheetData>
  <autoFilter ref="A1:P117">
    <filterColumn colId="8">
      <customFilters and="1">
        <customFilter operator="notEqual" val=" "/>
      </customFilters>
    </filterColumn>
  </autoFilter>
  <phoneticPr fontId="1" type="noConversion"/>
  <pageMargins left="0.31496062992125984" right="0.19685039370078741" top="0.27559055118110237" bottom="0.23622047244094491" header="0.15748031496062992" footer="0.19685039370078741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filterMode="1"/>
  <dimension ref="A1:Q220"/>
  <sheetViews>
    <sheetView topLeftCell="A49" workbookViewId="0">
      <selection activeCell="K101" sqref="K101"/>
    </sheetView>
  </sheetViews>
  <sheetFormatPr defaultRowHeight="12.75"/>
  <cols>
    <col min="1" max="1" width="6.140625" style="51" customWidth="1"/>
    <col min="2" max="2" width="5.5703125" style="51" customWidth="1"/>
    <col min="3" max="6" width="5.140625" style="51" hidden="1" customWidth="1"/>
    <col min="7" max="7" width="5.7109375" style="51" hidden="1" customWidth="1"/>
    <col min="8" max="8" width="36.7109375" style="51" bestFit="1" customWidth="1"/>
    <col min="9" max="9" width="5.140625" style="51" bestFit="1" customWidth="1"/>
    <col min="10" max="10" width="17" style="51" bestFit="1" customWidth="1"/>
    <col min="11" max="11" width="42.7109375" style="51" bestFit="1" customWidth="1"/>
    <col min="12" max="15" width="4.28515625" style="85" customWidth="1"/>
    <col min="16" max="16" width="5.7109375" style="85" customWidth="1"/>
    <col min="17" max="16384" width="9.140625" style="51"/>
  </cols>
  <sheetData>
    <row r="1" spans="1:17">
      <c r="A1" s="85" t="s">
        <v>3</v>
      </c>
      <c r="B1" s="85" t="s">
        <v>1</v>
      </c>
      <c r="C1" s="85" t="s">
        <v>7</v>
      </c>
      <c r="D1" s="85" t="s">
        <v>8</v>
      </c>
      <c r="E1" s="85" t="s">
        <v>9</v>
      </c>
      <c r="F1" s="85" t="s">
        <v>10</v>
      </c>
      <c r="G1" s="213" t="s">
        <v>13</v>
      </c>
      <c r="H1" s="51" t="s">
        <v>5</v>
      </c>
      <c r="I1" s="85" t="s">
        <v>1</v>
      </c>
      <c r="J1" s="224" t="s">
        <v>2</v>
      </c>
      <c r="K1" s="85" t="s">
        <v>14</v>
      </c>
      <c r="L1" s="229" t="s">
        <v>7</v>
      </c>
      <c r="M1" s="85" t="s">
        <v>8</v>
      </c>
      <c r="N1" s="85" t="s">
        <v>9</v>
      </c>
      <c r="O1" s="85" t="s">
        <v>10</v>
      </c>
      <c r="P1" s="85" t="s">
        <v>13</v>
      </c>
    </row>
    <row r="2" spans="1:17" ht="15.75">
      <c r="A2" s="54" t="e">
        <f>SUM(A1+1)</f>
        <v>#VALUE!</v>
      </c>
      <c r="B2" s="210">
        <v>933</v>
      </c>
      <c r="C2" s="54">
        <v>2</v>
      </c>
      <c r="D2" s="54">
        <v>0</v>
      </c>
      <c r="E2" s="54">
        <v>0</v>
      </c>
      <c r="F2" s="54">
        <v>0</v>
      </c>
      <c r="G2" s="210">
        <f>SUM(C2:F2)</f>
        <v>2</v>
      </c>
      <c r="H2" s="215" t="s">
        <v>82</v>
      </c>
      <c r="I2" s="220">
        <v>1</v>
      </c>
      <c r="J2" s="220" t="s">
        <v>53</v>
      </c>
      <c r="K2" s="225" t="s">
        <v>68</v>
      </c>
      <c r="L2" s="54">
        <f t="shared" ref="L2:P5" si="0">C2</f>
        <v>2</v>
      </c>
      <c r="M2" s="54">
        <f t="shared" si="0"/>
        <v>0</v>
      </c>
      <c r="N2" s="54">
        <f t="shared" si="0"/>
        <v>0</v>
      </c>
      <c r="O2" s="54">
        <f t="shared" si="0"/>
        <v>0</v>
      </c>
      <c r="P2" s="210">
        <f t="shared" si="0"/>
        <v>2</v>
      </c>
      <c r="Q2" s="70"/>
    </row>
    <row r="3" spans="1:17" ht="15.75">
      <c r="A3" s="54" t="e">
        <f>SUM(A2+1)</f>
        <v>#VALUE!</v>
      </c>
      <c r="B3" s="210">
        <v>985</v>
      </c>
      <c r="C3" s="70">
        <v>2</v>
      </c>
      <c r="D3" s="70">
        <v>3</v>
      </c>
      <c r="E3" s="70">
        <v>0</v>
      </c>
      <c r="F3" s="70">
        <v>0</v>
      </c>
      <c r="G3" s="210">
        <f>SUM(C3:F3)</f>
        <v>5</v>
      </c>
      <c r="H3" s="215" t="s">
        <v>142</v>
      </c>
      <c r="I3" s="220">
        <v>2</v>
      </c>
      <c r="J3" s="220" t="s">
        <v>53</v>
      </c>
      <c r="K3" s="225" t="s">
        <v>68</v>
      </c>
      <c r="L3" s="54">
        <f t="shared" si="0"/>
        <v>2</v>
      </c>
      <c r="M3" s="54">
        <f t="shared" si="0"/>
        <v>3</v>
      </c>
      <c r="N3" s="54">
        <f t="shared" si="0"/>
        <v>0</v>
      </c>
      <c r="O3" s="54">
        <f t="shared" si="0"/>
        <v>0</v>
      </c>
      <c r="P3" s="210">
        <f t="shared" si="0"/>
        <v>5</v>
      </c>
      <c r="Q3" s="70"/>
    </row>
    <row r="4" spans="1:17" ht="15.75">
      <c r="A4" s="54" t="e">
        <f>SUM(A3+1)</f>
        <v>#VALUE!</v>
      </c>
      <c r="B4" s="210">
        <v>921</v>
      </c>
      <c r="C4" s="54">
        <v>2</v>
      </c>
      <c r="D4" s="54">
        <v>0</v>
      </c>
      <c r="E4" s="54">
        <v>0</v>
      </c>
      <c r="F4" s="54">
        <v>0</v>
      </c>
      <c r="G4" s="210">
        <f>SUM(C4:F4)</f>
        <v>2</v>
      </c>
      <c r="H4" s="215" t="s">
        <v>67</v>
      </c>
      <c r="I4" s="220">
        <v>3</v>
      </c>
      <c r="J4" s="220" t="s">
        <v>53</v>
      </c>
      <c r="K4" s="225" t="s">
        <v>68</v>
      </c>
      <c r="L4" s="54">
        <f t="shared" si="0"/>
        <v>2</v>
      </c>
      <c r="M4" s="54">
        <f t="shared" si="0"/>
        <v>0</v>
      </c>
      <c r="N4" s="54">
        <f t="shared" si="0"/>
        <v>0</v>
      </c>
      <c r="O4" s="54">
        <f t="shared" si="0"/>
        <v>0</v>
      </c>
      <c r="P4" s="210">
        <f t="shared" si="0"/>
        <v>2</v>
      </c>
      <c r="Q4" s="70"/>
    </row>
    <row r="5" spans="1:17" ht="15.75" customHeight="1">
      <c r="A5" s="208" t="e">
        <f>SUM(A4+1)</f>
        <v>#VALUE!</v>
      </c>
      <c r="B5" s="212">
        <v>962</v>
      </c>
      <c r="C5" s="71">
        <v>1</v>
      </c>
      <c r="D5" s="71">
        <v>0</v>
      </c>
      <c r="E5" s="71">
        <v>0</v>
      </c>
      <c r="F5" s="71">
        <v>0</v>
      </c>
      <c r="G5" s="69">
        <f>SUM(C5:F5)</f>
        <v>1</v>
      </c>
      <c r="H5" s="219" t="s">
        <v>114</v>
      </c>
      <c r="I5" s="222">
        <v>4</v>
      </c>
      <c r="J5" s="222" t="s">
        <v>53</v>
      </c>
      <c r="K5" s="227" t="s">
        <v>68</v>
      </c>
      <c r="L5" s="230">
        <f t="shared" si="0"/>
        <v>1</v>
      </c>
      <c r="M5" s="232">
        <f t="shared" si="0"/>
        <v>0</v>
      </c>
      <c r="N5" s="232">
        <f t="shared" si="0"/>
        <v>0</v>
      </c>
      <c r="O5" s="232">
        <f t="shared" si="0"/>
        <v>0</v>
      </c>
      <c r="P5" s="233">
        <f t="shared" si="0"/>
        <v>1</v>
      </c>
      <c r="Q5" s="234"/>
    </row>
    <row r="6" spans="1:17" ht="15.75" customHeight="1">
      <c r="A6" s="235"/>
      <c r="B6" s="236"/>
      <c r="C6" s="71"/>
      <c r="D6" s="71"/>
      <c r="E6" s="71"/>
      <c r="F6" s="71"/>
      <c r="G6" s="69"/>
      <c r="H6" s="237"/>
      <c r="I6" s="238"/>
      <c r="J6" s="238"/>
      <c r="K6" s="239"/>
      <c r="L6" s="230"/>
      <c r="M6" s="232"/>
      <c r="N6" s="232"/>
      <c r="O6" s="232"/>
      <c r="P6" s="233">
        <f>SUBTOTAL(9,P2:P5)</f>
        <v>10</v>
      </c>
      <c r="Q6" s="234"/>
    </row>
    <row r="7" spans="1:17" ht="15.75" customHeight="1">
      <c r="A7" s="207" t="e">
        <f>SUM(A5+1)</f>
        <v>#VALUE!</v>
      </c>
      <c r="B7" s="211">
        <v>910</v>
      </c>
      <c r="C7" s="68">
        <v>6</v>
      </c>
      <c r="D7" s="68">
        <v>6</v>
      </c>
      <c r="E7" s="68">
        <v>7</v>
      </c>
      <c r="F7" s="68">
        <v>0</v>
      </c>
      <c r="G7" s="69">
        <f t="shared" ref="G7:G39" si="1">SUM(C7:F7)</f>
        <v>19</v>
      </c>
      <c r="H7" s="218" t="s">
        <v>48</v>
      </c>
      <c r="I7" s="221">
        <v>1</v>
      </c>
      <c r="J7" s="223" t="s">
        <v>35</v>
      </c>
      <c r="K7" s="226" t="s">
        <v>43</v>
      </c>
      <c r="L7" s="68">
        <f t="shared" ref="L7:L39" si="2">C7</f>
        <v>6</v>
      </c>
      <c r="M7" s="68">
        <f t="shared" ref="M7:M39" si="3">D7</f>
        <v>6</v>
      </c>
      <c r="N7" s="68">
        <f t="shared" ref="N7:N39" si="4">E7</f>
        <v>7</v>
      </c>
      <c r="O7" s="68">
        <f t="shared" ref="O7:O39" si="5">F7</f>
        <v>0</v>
      </c>
      <c r="P7" s="69">
        <f t="shared" ref="P7:P39" si="6">G7</f>
        <v>19</v>
      </c>
      <c r="Q7" s="234"/>
    </row>
    <row r="8" spans="1:17" s="70" customFormat="1" ht="20.100000000000001" customHeight="1">
      <c r="A8" s="68" t="e">
        <f t="shared" ref="A8:A39" si="7">SUM(A7+1)</f>
        <v>#VALUE!</v>
      </c>
      <c r="B8" s="69">
        <v>1055</v>
      </c>
      <c r="C8" s="71">
        <v>6</v>
      </c>
      <c r="D8" s="71">
        <v>5</v>
      </c>
      <c r="E8" s="71">
        <v>7</v>
      </c>
      <c r="F8" s="71">
        <v>0</v>
      </c>
      <c r="G8" s="69">
        <f t="shared" si="1"/>
        <v>18</v>
      </c>
      <c r="H8" s="77" t="s">
        <v>154</v>
      </c>
      <c r="I8" s="76">
        <v>2</v>
      </c>
      <c r="J8" s="81" t="s">
        <v>35</v>
      </c>
      <c r="K8" s="75" t="s">
        <v>43</v>
      </c>
      <c r="L8" s="72">
        <f t="shared" si="2"/>
        <v>6</v>
      </c>
      <c r="M8" s="68">
        <f t="shared" si="3"/>
        <v>5</v>
      </c>
      <c r="N8" s="68">
        <f t="shared" si="4"/>
        <v>7</v>
      </c>
      <c r="O8" s="68">
        <f t="shared" si="5"/>
        <v>0</v>
      </c>
      <c r="P8" s="69">
        <f t="shared" si="6"/>
        <v>18</v>
      </c>
    </row>
    <row r="9" spans="1:17" s="70" customFormat="1" ht="20.100000000000001" customHeight="1">
      <c r="A9" s="68" t="e">
        <f t="shared" si="7"/>
        <v>#VALUE!</v>
      </c>
      <c r="B9" s="69">
        <v>925</v>
      </c>
      <c r="C9" s="68">
        <v>3</v>
      </c>
      <c r="D9" s="68">
        <v>0</v>
      </c>
      <c r="E9" s="68">
        <v>7</v>
      </c>
      <c r="F9" s="68">
        <v>2</v>
      </c>
      <c r="G9" s="69">
        <f t="shared" si="1"/>
        <v>12</v>
      </c>
      <c r="H9" s="77" t="s">
        <v>74</v>
      </c>
      <c r="I9" s="76">
        <v>3</v>
      </c>
      <c r="J9" s="81" t="s">
        <v>35</v>
      </c>
      <c r="K9" s="75" t="s">
        <v>43</v>
      </c>
      <c r="L9" s="72">
        <f t="shared" si="2"/>
        <v>3</v>
      </c>
      <c r="M9" s="68">
        <f t="shared" si="3"/>
        <v>0</v>
      </c>
      <c r="N9" s="68">
        <f t="shared" si="4"/>
        <v>7</v>
      </c>
      <c r="O9" s="68">
        <f t="shared" si="5"/>
        <v>2</v>
      </c>
      <c r="P9" s="69">
        <f t="shared" si="6"/>
        <v>12</v>
      </c>
    </row>
    <row r="10" spans="1:17" s="70" customFormat="1" ht="20.100000000000001" customHeight="1">
      <c r="A10" s="68" t="e">
        <f t="shared" si="7"/>
        <v>#VALUE!</v>
      </c>
      <c r="B10" s="69">
        <v>928</v>
      </c>
      <c r="C10" s="68">
        <v>6</v>
      </c>
      <c r="D10" s="68">
        <v>6</v>
      </c>
      <c r="E10" s="68">
        <v>7</v>
      </c>
      <c r="F10" s="68">
        <v>0</v>
      </c>
      <c r="G10" s="69">
        <f t="shared" si="1"/>
        <v>19</v>
      </c>
      <c r="H10" s="77" t="s">
        <v>77</v>
      </c>
      <c r="I10" s="76">
        <v>4</v>
      </c>
      <c r="J10" s="81" t="s">
        <v>35</v>
      </c>
      <c r="K10" s="75" t="s">
        <v>43</v>
      </c>
      <c r="L10" s="72">
        <f t="shared" si="2"/>
        <v>6</v>
      </c>
      <c r="M10" s="68">
        <f t="shared" si="3"/>
        <v>6</v>
      </c>
      <c r="N10" s="68">
        <f t="shared" si="4"/>
        <v>7</v>
      </c>
      <c r="O10" s="68">
        <f t="shared" si="5"/>
        <v>0</v>
      </c>
      <c r="P10" s="69">
        <f t="shared" si="6"/>
        <v>19</v>
      </c>
    </row>
    <row r="11" spans="1:17" s="70" customFormat="1" ht="20.100000000000001" hidden="1" customHeight="1">
      <c r="A11" s="68" t="e">
        <f t="shared" si="7"/>
        <v>#VALUE!</v>
      </c>
      <c r="B11" s="69">
        <v>972</v>
      </c>
      <c r="C11" s="71">
        <v>6</v>
      </c>
      <c r="D11" s="71">
        <v>6</v>
      </c>
      <c r="E11" s="71">
        <v>6</v>
      </c>
      <c r="F11" s="71">
        <v>0</v>
      </c>
      <c r="G11" s="69">
        <f t="shared" si="1"/>
        <v>18</v>
      </c>
      <c r="H11" s="80" t="s">
        <v>126</v>
      </c>
      <c r="I11" s="76"/>
      <c r="J11" s="81" t="s">
        <v>35</v>
      </c>
      <c r="K11" s="75" t="s">
        <v>43</v>
      </c>
      <c r="L11" s="54">
        <f t="shared" si="2"/>
        <v>6</v>
      </c>
      <c r="M11" s="68">
        <f t="shared" si="3"/>
        <v>6</v>
      </c>
      <c r="N11" s="68">
        <f t="shared" si="4"/>
        <v>6</v>
      </c>
      <c r="O11" s="68">
        <f t="shared" si="5"/>
        <v>0</v>
      </c>
      <c r="P11" s="69">
        <f t="shared" si="6"/>
        <v>18</v>
      </c>
    </row>
    <row r="12" spans="1:17" s="70" customFormat="1" ht="20.100000000000001" hidden="1" customHeight="1">
      <c r="A12" s="68" t="e">
        <f t="shared" si="7"/>
        <v>#VALUE!</v>
      </c>
      <c r="B12" s="69">
        <v>906</v>
      </c>
      <c r="C12" s="68">
        <v>6</v>
      </c>
      <c r="D12" s="68">
        <v>6</v>
      </c>
      <c r="E12" s="68">
        <v>2</v>
      </c>
      <c r="F12" s="68">
        <v>0</v>
      </c>
      <c r="G12" s="69">
        <f t="shared" si="1"/>
        <v>14</v>
      </c>
      <c r="H12" s="77" t="s">
        <v>44</v>
      </c>
      <c r="I12" s="76"/>
      <c r="J12" s="81" t="s">
        <v>35</v>
      </c>
      <c r="K12" s="75" t="s">
        <v>43</v>
      </c>
      <c r="L12" s="72">
        <f t="shared" si="2"/>
        <v>6</v>
      </c>
      <c r="M12" s="68">
        <f t="shared" si="3"/>
        <v>6</v>
      </c>
      <c r="N12" s="68">
        <f t="shared" si="4"/>
        <v>2</v>
      </c>
      <c r="O12" s="68">
        <f t="shared" si="5"/>
        <v>0</v>
      </c>
      <c r="P12" s="69">
        <f t="shared" si="6"/>
        <v>14</v>
      </c>
    </row>
    <row r="13" spans="1:17" s="70" customFormat="1" ht="20.100000000000001" hidden="1" customHeight="1">
      <c r="A13" s="68" t="e">
        <f t="shared" si="7"/>
        <v>#VALUE!</v>
      </c>
      <c r="B13" s="69">
        <v>973</v>
      </c>
      <c r="C13" s="71">
        <v>5</v>
      </c>
      <c r="D13" s="71">
        <v>6</v>
      </c>
      <c r="E13" s="71">
        <v>2</v>
      </c>
      <c r="F13" s="71">
        <v>0</v>
      </c>
      <c r="G13" s="69">
        <f t="shared" si="1"/>
        <v>13</v>
      </c>
      <c r="H13" s="77" t="s">
        <v>127</v>
      </c>
      <c r="I13" s="76"/>
      <c r="J13" s="81" t="s">
        <v>35</v>
      </c>
      <c r="K13" s="75" t="s">
        <v>43</v>
      </c>
      <c r="L13" s="72">
        <f t="shared" si="2"/>
        <v>5</v>
      </c>
      <c r="M13" s="68">
        <f t="shared" si="3"/>
        <v>6</v>
      </c>
      <c r="N13" s="68">
        <f t="shared" si="4"/>
        <v>2</v>
      </c>
      <c r="O13" s="68">
        <f t="shared" si="5"/>
        <v>0</v>
      </c>
      <c r="P13" s="69">
        <f t="shared" si="6"/>
        <v>13</v>
      </c>
    </row>
    <row r="14" spans="1:17" s="70" customFormat="1" ht="20.100000000000001" hidden="1" customHeight="1">
      <c r="A14" s="68" t="e">
        <f t="shared" si="7"/>
        <v>#VALUE!</v>
      </c>
      <c r="B14" s="69">
        <v>908</v>
      </c>
      <c r="C14" s="68">
        <v>4</v>
      </c>
      <c r="D14" s="68">
        <v>6</v>
      </c>
      <c r="E14" s="68">
        <v>2</v>
      </c>
      <c r="F14" s="68">
        <v>0</v>
      </c>
      <c r="G14" s="69">
        <f t="shared" si="1"/>
        <v>12</v>
      </c>
      <c r="H14" s="80" t="s">
        <v>46</v>
      </c>
      <c r="I14" s="76"/>
      <c r="J14" s="81" t="s">
        <v>35</v>
      </c>
      <c r="K14" s="75" t="s">
        <v>43</v>
      </c>
      <c r="L14" s="72">
        <f t="shared" si="2"/>
        <v>4</v>
      </c>
      <c r="M14" s="68">
        <f t="shared" si="3"/>
        <v>6</v>
      </c>
      <c r="N14" s="68">
        <f t="shared" si="4"/>
        <v>2</v>
      </c>
      <c r="O14" s="68">
        <f t="shared" si="5"/>
        <v>0</v>
      </c>
      <c r="P14" s="69">
        <f t="shared" si="6"/>
        <v>12</v>
      </c>
    </row>
    <row r="15" spans="1:17" s="70" customFormat="1" ht="20.100000000000001" hidden="1" customHeight="1">
      <c r="A15" s="68" t="e">
        <f t="shared" si="7"/>
        <v>#VALUE!</v>
      </c>
      <c r="B15" s="69">
        <v>935</v>
      </c>
      <c r="C15" s="68">
        <v>3</v>
      </c>
      <c r="D15" s="68">
        <v>6</v>
      </c>
      <c r="E15" s="68">
        <v>0</v>
      </c>
      <c r="F15" s="68">
        <v>0</v>
      </c>
      <c r="G15" s="69">
        <f t="shared" si="1"/>
        <v>9</v>
      </c>
      <c r="H15" s="80" t="s">
        <v>84</v>
      </c>
      <c r="I15" s="76"/>
      <c r="J15" s="81" t="s">
        <v>35</v>
      </c>
      <c r="K15" s="75" t="s">
        <v>43</v>
      </c>
      <c r="L15" s="72">
        <f t="shared" si="2"/>
        <v>3</v>
      </c>
      <c r="M15" s="68">
        <f t="shared" si="3"/>
        <v>6</v>
      </c>
      <c r="N15" s="68">
        <f t="shared" si="4"/>
        <v>0</v>
      </c>
      <c r="O15" s="68">
        <f t="shared" si="5"/>
        <v>0</v>
      </c>
      <c r="P15" s="69">
        <f t="shared" si="6"/>
        <v>9</v>
      </c>
    </row>
    <row r="16" spans="1:17" s="70" customFormat="1" ht="20.100000000000001" hidden="1" customHeight="1">
      <c r="A16" s="68" t="e">
        <f t="shared" si="7"/>
        <v>#VALUE!</v>
      </c>
      <c r="B16" s="69">
        <v>967</v>
      </c>
      <c r="C16" s="71">
        <v>4</v>
      </c>
      <c r="D16" s="71">
        <v>0</v>
      </c>
      <c r="E16" s="71">
        <v>3</v>
      </c>
      <c r="F16" s="71">
        <v>0</v>
      </c>
      <c r="G16" s="69">
        <f t="shared" si="1"/>
        <v>7</v>
      </c>
      <c r="H16" s="77" t="s">
        <v>121</v>
      </c>
      <c r="I16" s="76"/>
      <c r="J16" s="81" t="s">
        <v>35</v>
      </c>
      <c r="K16" s="75" t="s">
        <v>43</v>
      </c>
      <c r="L16" s="72">
        <f t="shared" si="2"/>
        <v>4</v>
      </c>
      <c r="M16" s="68">
        <f t="shared" si="3"/>
        <v>0</v>
      </c>
      <c r="N16" s="68">
        <f t="shared" si="4"/>
        <v>3</v>
      </c>
      <c r="O16" s="68">
        <f t="shared" si="5"/>
        <v>0</v>
      </c>
      <c r="P16" s="69">
        <f t="shared" si="6"/>
        <v>7</v>
      </c>
    </row>
    <row r="17" spans="1:16" s="70" customFormat="1" ht="20.100000000000001" hidden="1" customHeight="1">
      <c r="A17" s="68" t="e">
        <f t="shared" si="7"/>
        <v>#VALUE!</v>
      </c>
      <c r="B17" s="69">
        <v>984</v>
      </c>
      <c r="C17" s="71">
        <v>4</v>
      </c>
      <c r="D17" s="71">
        <v>3</v>
      </c>
      <c r="E17" s="71">
        <v>0</v>
      </c>
      <c r="F17" s="71">
        <v>0</v>
      </c>
      <c r="G17" s="69">
        <f t="shared" si="1"/>
        <v>7</v>
      </c>
      <c r="H17" s="77" t="s">
        <v>141</v>
      </c>
      <c r="I17" s="76"/>
      <c r="J17" s="81" t="s">
        <v>35</v>
      </c>
      <c r="K17" s="75" t="s">
        <v>43</v>
      </c>
      <c r="L17" s="72">
        <f t="shared" si="2"/>
        <v>4</v>
      </c>
      <c r="M17" s="68">
        <f t="shared" si="3"/>
        <v>3</v>
      </c>
      <c r="N17" s="68">
        <f t="shared" si="4"/>
        <v>0</v>
      </c>
      <c r="O17" s="68">
        <f t="shared" si="5"/>
        <v>0</v>
      </c>
      <c r="P17" s="69">
        <f t="shared" si="6"/>
        <v>7</v>
      </c>
    </row>
    <row r="18" spans="1:16" s="70" customFormat="1" ht="20.100000000000001" hidden="1" customHeight="1">
      <c r="A18" s="68" t="e">
        <f t="shared" si="7"/>
        <v>#VALUE!</v>
      </c>
      <c r="B18" s="69">
        <v>948</v>
      </c>
      <c r="C18" s="68">
        <v>5</v>
      </c>
      <c r="D18" s="68">
        <v>1</v>
      </c>
      <c r="E18" s="68">
        <v>1</v>
      </c>
      <c r="F18" s="68">
        <v>0</v>
      </c>
      <c r="G18" s="69">
        <f t="shared" si="1"/>
        <v>7</v>
      </c>
      <c r="H18" s="80" t="s">
        <v>97</v>
      </c>
      <c r="I18" s="76"/>
      <c r="J18" s="81" t="s">
        <v>35</v>
      </c>
      <c r="K18" s="75" t="s">
        <v>43</v>
      </c>
      <c r="L18" s="72">
        <f t="shared" si="2"/>
        <v>5</v>
      </c>
      <c r="M18" s="68">
        <f t="shared" si="3"/>
        <v>1</v>
      </c>
      <c r="N18" s="68">
        <f t="shared" si="4"/>
        <v>1</v>
      </c>
      <c r="O18" s="68">
        <f t="shared" si="5"/>
        <v>0</v>
      </c>
      <c r="P18" s="69">
        <f t="shared" si="6"/>
        <v>7</v>
      </c>
    </row>
    <row r="19" spans="1:16" s="70" customFormat="1" ht="20.100000000000001" hidden="1" customHeight="1">
      <c r="A19" s="68" t="e">
        <f t="shared" si="7"/>
        <v>#VALUE!</v>
      </c>
      <c r="B19" s="69">
        <v>977</v>
      </c>
      <c r="C19" s="71">
        <v>1</v>
      </c>
      <c r="D19" s="71">
        <v>0</v>
      </c>
      <c r="E19" s="71">
        <v>0</v>
      </c>
      <c r="F19" s="71">
        <v>5</v>
      </c>
      <c r="G19" s="69">
        <f t="shared" si="1"/>
        <v>6</v>
      </c>
      <c r="H19" s="77" t="s">
        <v>132</v>
      </c>
      <c r="I19" s="76"/>
      <c r="J19" s="81" t="s">
        <v>35</v>
      </c>
      <c r="K19" s="75" t="s">
        <v>43</v>
      </c>
      <c r="L19" s="72">
        <f t="shared" si="2"/>
        <v>1</v>
      </c>
      <c r="M19" s="68">
        <f t="shared" si="3"/>
        <v>0</v>
      </c>
      <c r="N19" s="68">
        <f t="shared" si="4"/>
        <v>0</v>
      </c>
      <c r="O19" s="68">
        <f t="shared" si="5"/>
        <v>5</v>
      </c>
      <c r="P19" s="69">
        <f t="shared" si="6"/>
        <v>6</v>
      </c>
    </row>
    <row r="20" spans="1:16" s="70" customFormat="1" ht="20.100000000000001" hidden="1" customHeight="1">
      <c r="A20" s="68" t="e">
        <f t="shared" si="7"/>
        <v>#VALUE!</v>
      </c>
      <c r="B20" s="69">
        <v>917</v>
      </c>
      <c r="C20" s="68">
        <v>1</v>
      </c>
      <c r="D20" s="68">
        <v>5</v>
      </c>
      <c r="E20" s="68">
        <v>0</v>
      </c>
      <c r="F20" s="68">
        <v>0</v>
      </c>
      <c r="G20" s="69">
        <f t="shared" si="1"/>
        <v>6</v>
      </c>
      <c r="H20" s="77" t="s">
        <v>61</v>
      </c>
      <c r="I20" s="76"/>
      <c r="J20" s="81" t="s">
        <v>35</v>
      </c>
      <c r="K20" s="75" t="s">
        <v>43</v>
      </c>
      <c r="L20" s="72">
        <f t="shared" si="2"/>
        <v>1</v>
      </c>
      <c r="M20" s="68">
        <f t="shared" si="3"/>
        <v>5</v>
      </c>
      <c r="N20" s="68">
        <f t="shared" si="4"/>
        <v>0</v>
      </c>
      <c r="O20" s="68">
        <f t="shared" si="5"/>
        <v>0</v>
      </c>
      <c r="P20" s="69">
        <f t="shared" si="6"/>
        <v>6</v>
      </c>
    </row>
    <row r="21" spans="1:16" s="70" customFormat="1" ht="20.100000000000001" hidden="1" customHeight="1">
      <c r="A21" s="68" t="e">
        <f t="shared" si="7"/>
        <v>#VALUE!</v>
      </c>
      <c r="B21" s="69">
        <v>941</v>
      </c>
      <c r="C21" s="68">
        <v>5</v>
      </c>
      <c r="D21" s="68">
        <v>1</v>
      </c>
      <c r="E21" s="68">
        <v>0</v>
      </c>
      <c r="F21" s="68">
        <v>0</v>
      </c>
      <c r="G21" s="69">
        <f t="shared" si="1"/>
        <v>6</v>
      </c>
      <c r="H21" s="77" t="s">
        <v>90</v>
      </c>
      <c r="I21" s="76"/>
      <c r="J21" s="81" t="s">
        <v>35</v>
      </c>
      <c r="K21" s="75" t="s">
        <v>43</v>
      </c>
      <c r="L21" s="72">
        <f t="shared" si="2"/>
        <v>5</v>
      </c>
      <c r="M21" s="68">
        <f t="shared" si="3"/>
        <v>1</v>
      </c>
      <c r="N21" s="68">
        <f t="shared" si="4"/>
        <v>0</v>
      </c>
      <c r="O21" s="68">
        <f t="shared" si="5"/>
        <v>0</v>
      </c>
      <c r="P21" s="69">
        <f t="shared" si="6"/>
        <v>6</v>
      </c>
    </row>
    <row r="22" spans="1:16" s="70" customFormat="1" ht="20.100000000000001" hidden="1" customHeight="1">
      <c r="A22" s="68" t="e">
        <f t="shared" si="7"/>
        <v>#VALUE!</v>
      </c>
      <c r="B22" s="69">
        <v>961</v>
      </c>
      <c r="C22" s="71">
        <v>6</v>
      </c>
      <c r="D22" s="71">
        <v>0</v>
      </c>
      <c r="E22" s="71">
        <v>0</v>
      </c>
      <c r="F22" s="71">
        <v>0</v>
      </c>
      <c r="G22" s="69">
        <f t="shared" si="1"/>
        <v>6</v>
      </c>
      <c r="H22" s="80" t="s">
        <v>113</v>
      </c>
      <c r="I22" s="76"/>
      <c r="J22" s="81" t="s">
        <v>35</v>
      </c>
      <c r="K22" s="75" t="s">
        <v>43</v>
      </c>
      <c r="L22" s="72">
        <f t="shared" si="2"/>
        <v>6</v>
      </c>
      <c r="M22" s="68">
        <f t="shared" si="3"/>
        <v>0</v>
      </c>
      <c r="N22" s="68">
        <f t="shared" si="4"/>
        <v>0</v>
      </c>
      <c r="O22" s="68">
        <f t="shared" si="5"/>
        <v>0</v>
      </c>
      <c r="P22" s="69">
        <f t="shared" si="6"/>
        <v>6</v>
      </c>
    </row>
    <row r="23" spans="1:16" s="70" customFormat="1" ht="20.100000000000001" hidden="1" customHeight="1">
      <c r="A23" s="68" t="e">
        <f t="shared" si="7"/>
        <v>#VALUE!</v>
      </c>
      <c r="B23" s="69">
        <v>978</v>
      </c>
      <c r="C23" s="71">
        <v>4</v>
      </c>
      <c r="D23" s="71">
        <v>0</v>
      </c>
      <c r="E23" s="71">
        <v>1</v>
      </c>
      <c r="F23" s="71">
        <v>0</v>
      </c>
      <c r="G23" s="69">
        <f t="shared" si="1"/>
        <v>5</v>
      </c>
      <c r="H23" s="71" t="s">
        <v>133</v>
      </c>
      <c r="I23" s="71"/>
      <c r="J23" s="71" t="s">
        <v>35</v>
      </c>
      <c r="K23" s="71" t="s">
        <v>43</v>
      </c>
      <c r="L23" s="72">
        <f t="shared" si="2"/>
        <v>4</v>
      </c>
      <c r="M23" s="68">
        <f t="shared" si="3"/>
        <v>0</v>
      </c>
      <c r="N23" s="68">
        <f t="shared" si="4"/>
        <v>1</v>
      </c>
      <c r="O23" s="68">
        <f t="shared" si="5"/>
        <v>0</v>
      </c>
      <c r="P23" s="69">
        <f t="shared" si="6"/>
        <v>5</v>
      </c>
    </row>
    <row r="24" spans="1:16" s="70" customFormat="1" ht="20.100000000000001" hidden="1" customHeight="1">
      <c r="A24" s="68" t="e">
        <f t="shared" si="7"/>
        <v>#VALUE!</v>
      </c>
      <c r="B24" s="69">
        <v>915</v>
      </c>
      <c r="C24" s="68">
        <v>5</v>
      </c>
      <c r="D24" s="68">
        <v>0</v>
      </c>
      <c r="E24" s="68">
        <v>0</v>
      </c>
      <c r="F24" s="68">
        <v>0</v>
      </c>
      <c r="G24" s="69">
        <f t="shared" si="1"/>
        <v>5</v>
      </c>
      <c r="H24" s="77" t="s">
        <v>59</v>
      </c>
      <c r="I24" s="76"/>
      <c r="J24" s="81" t="s">
        <v>35</v>
      </c>
      <c r="K24" s="75" t="s">
        <v>43</v>
      </c>
      <c r="L24" s="72">
        <f t="shared" si="2"/>
        <v>5</v>
      </c>
      <c r="M24" s="68">
        <f t="shared" si="3"/>
        <v>0</v>
      </c>
      <c r="N24" s="68">
        <f t="shared" si="4"/>
        <v>0</v>
      </c>
      <c r="O24" s="68">
        <f t="shared" si="5"/>
        <v>0</v>
      </c>
      <c r="P24" s="69">
        <f t="shared" si="6"/>
        <v>5</v>
      </c>
    </row>
    <row r="25" spans="1:16" s="70" customFormat="1" ht="20.100000000000001" hidden="1" customHeight="1">
      <c r="A25" s="68" t="e">
        <f t="shared" si="7"/>
        <v>#VALUE!</v>
      </c>
      <c r="B25" s="69">
        <v>960</v>
      </c>
      <c r="C25" s="71">
        <v>3</v>
      </c>
      <c r="D25" s="71">
        <v>0</v>
      </c>
      <c r="E25" s="71">
        <v>0</v>
      </c>
      <c r="F25" s="71">
        <v>1</v>
      </c>
      <c r="G25" s="69">
        <f t="shared" si="1"/>
        <v>4</v>
      </c>
      <c r="H25" s="77" t="s">
        <v>112</v>
      </c>
      <c r="I25" s="76"/>
      <c r="J25" s="81" t="s">
        <v>35</v>
      </c>
      <c r="K25" s="75" t="s">
        <v>43</v>
      </c>
      <c r="L25" s="72">
        <f t="shared" si="2"/>
        <v>3</v>
      </c>
      <c r="M25" s="68">
        <f t="shared" si="3"/>
        <v>0</v>
      </c>
      <c r="N25" s="68">
        <f t="shared" si="4"/>
        <v>0</v>
      </c>
      <c r="O25" s="68">
        <f t="shared" si="5"/>
        <v>1</v>
      </c>
      <c r="P25" s="69">
        <f t="shared" si="6"/>
        <v>4</v>
      </c>
    </row>
    <row r="26" spans="1:16" s="70" customFormat="1" ht="20.100000000000001" hidden="1" customHeight="1">
      <c r="A26" s="68" t="e">
        <f t="shared" si="7"/>
        <v>#VALUE!</v>
      </c>
      <c r="B26" s="69">
        <v>905</v>
      </c>
      <c r="C26" s="68">
        <v>4</v>
      </c>
      <c r="D26" s="68">
        <v>0</v>
      </c>
      <c r="E26" s="68">
        <v>0</v>
      </c>
      <c r="F26" s="68">
        <v>0</v>
      </c>
      <c r="G26" s="69">
        <f t="shared" si="1"/>
        <v>4</v>
      </c>
      <c r="H26" s="80" t="s">
        <v>42</v>
      </c>
      <c r="I26" s="76"/>
      <c r="J26" s="81" t="s">
        <v>35</v>
      </c>
      <c r="K26" s="75" t="s">
        <v>43</v>
      </c>
      <c r="L26" s="72">
        <f t="shared" si="2"/>
        <v>4</v>
      </c>
      <c r="M26" s="68">
        <f t="shared" si="3"/>
        <v>0</v>
      </c>
      <c r="N26" s="68">
        <f t="shared" si="4"/>
        <v>0</v>
      </c>
      <c r="O26" s="68">
        <f t="shared" si="5"/>
        <v>0</v>
      </c>
      <c r="P26" s="69">
        <f t="shared" si="6"/>
        <v>4</v>
      </c>
    </row>
    <row r="27" spans="1:16" s="70" customFormat="1" ht="20.100000000000001" hidden="1" customHeight="1">
      <c r="A27" s="68" t="e">
        <f t="shared" si="7"/>
        <v>#VALUE!</v>
      </c>
      <c r="B27" s="69">
        <v>932</v>
      </c>
      <c r="C27" s="68">
        <v>1</v>
      </c>
      <c r="D27" s="68">
        <v>2</v>
      </c>
      <c r="E27" s="68">
        <v>0</v>
      </c>
      <c r="F27" s="68">
        <v>0</v>
      </c>
      <c r="G27" s="69">
        <f t="shared" si="1"/>
        <v>3</v>
      </c>
      <c r="H27" s="77" t="s">
        <v>81</v>
      </c>
      <c r="I27" s="76"/>
      <c r="J27" s="81" t="s">
        <v>35</v>
      </c>
      <c r="K27" s="75" t="s">
        <v>43</v>
      </c>
      <c r="L27" s="72">
        <f t="shared" si="2"/>
        <v>1</v>
      </c>
      <c r="M27" s="68">
        <f t="shared" si="3"/>
        <v>2</v>
      </c>
      <c r="N27" s="68">
        <f t="shared" si="4"/>
        <v>0</v>
      </c>
      <c r="O27" s="68">
        <f t="shared" si="5"/>
        <v>0</v>
      </c>
      <c r="P27" s="69">
        <f t="shared" si="6"/>
        <v>3</v>
      </c>
    </row>
    <row r="28" spans="1:16" s="70" customFormat="1" ht="20.100000000000001" hidden="1" customHeight="1">
      <c r="A28" s="68" t="e">
        <f t="shared" si="7"/>
        <v>#VALUE!</v>
      </c>
      <c r="B28" s="69">
        <v>995</v>
      </c>
      <c r="C28" s="71">
        <v>2</v>
      </c>
      <c r="D28" s="71">
        <v>0</v>
      </c>
      <c r="E28" s="71">
        <v>1</v>
      </c>
      <c r="F28" s="71">
        <v>0</v>
      </c>
      <c r="G28" s="69">
        <f t="shared" si="1"/>
        <v>3</v>
      </c>
      <c r="H28" s="77" t="s">
        <v>152</v>
      </c>
      <c r="I28" s="76"/>
      <c r="J28" s="81" t="s">
        <v>35</v>
      </c>
      <c r="K28" s="75" t="s">
        <v>43</v>
      </c>
      <c r="L28" s="72">
        <f t="shared" si="2"/>
        <v>2</v>
      </c>
      <c r="M28" s="68">
        <f t="shared" si="3"/>
        <v>0</v>
      </c>
      <c r="N28" s="68">
        <f t="shared" si="4"/>
        <v>1</v>
      </c>
      <c r="O28" s="68">
        <f t="shared" si="5"/>
        <v>0</v>
      </c>
      <c r="P28" s="69">
        <f t="shared" si="6"/>
        <v>3</v>
      </c>
    </row>
    <row r="29" spans="1:16" s="70" customFormat="1" ht="20.100000000000001" hidden="1" customHeight="1">
      <c r="A29" s="68" t="e">
        <f t="shared" si="7"/>
        <v>#VALUE!</v>
      </c>
      <c r="B29" s="69">
        <v>918</v>
      </c>
      <c r="C29" s="68">
        <v>3</v>
      </c>
      <c r="D29" s="68">
        <v>0</v>
      </c>
      <c r="E29" s="68">
        <v>0</v>
      </c>
      <c r="F29" s="68">
        <v>0</v>
      </c>
      <c r="G29" s="69">
        <f t="shared" si="1"/>
        <v>3</v>
      </c>
      <c r="H29" s="77" t="s">
        <v>62</v>
      </c>
      <c r="I29" s="76"/>
      <c r="J29" s="81" t="s">
        <v>35</v>
      </c>
      <c r="K29" s="75" t="s">
        <v>43</v>
      </c>
      <c r="L29" s="72">
        <f t="shared" si="2"/>
        <v>3</v>
      </c>
      <c r="M29" s="68">
        <f t="shared" si="3"/>
        <v>0</v>
      </c>
      <c r="N29" s="68">
        <f t="shared" si="4"/>
        <v>0</v>
      </c>
      <c r="O29" s="68">
        <f t="shared" si="5"/>
        <v>0</v>
      </c>
      <c r="P29" s="69">
        <f t="shared" si="6"/>
        <v>3</v>
      </c>
    </row>
    <row r="30" spans="1:16" s="70" customFormat="1" ht="20.100000000000001" hidden="1" customHeight="1">
      <c r="A30" s="68" t="e">
        <f t="shared" si="7"/>
        <v>#VALUE!</v>
      </c>
      <c r="B30" s="69">
        <v>943</v>
      </c>
      <c r="C30" s="68">
        <v>3</v>
      </c>
      <c r="D30" s="68">
        <v>0</v>
      </c>
      <c r="E30" s="68">
        <v>0</v>
      </c>
      <c r="F30" s="68">
        <v>0</v>
      </c>
      <c r="G30" s="69">
        <f t="shared" si="1"/>
        <v>3</v>
      </c>
      <c r="H30" s="77" t="s">
        <v>92</v>
      </c>
      <c r="I30" s="76"/>
      <c r="J30" s="81" t="s">
        <v>35</v>
      </c>
      <c r="K30" s="75" t="s">
        <v>43</v>
      </c>
      <c r="L30" s="72">
        <f t="shared" si="2"/>
        <v>3</v>
      </c>
      <c r="M30" s="68">
        <f t="shared" si="3"/>
        <v>0</v>
      </c>
      <c r="N30" s="68">
        <f t="shared" si="4"/>
        <v>0</v>
      </c>
      <c r="O30" s="68">
        <f t="shared" si="5"/>
        <v>0</v>
      </c>
      <c r="P30" s="69">
        <f t="shared" si="6"/>
        <v>3</v>
      </c>
    </row>
    <row r="31" spans="1:16" s="70" customFormat="1" ht="20.100000000000001" hidden="1" customHeight="1">
      <c r="A31" s="68" t="e">
        <f t="shared" si="7"/>
        <v>#VALUE!</v>
      </c>
      <c r="B31" s="69">
        <v>947</v>
      </c>
      <c r="C31" s="68">
        <v>3</v>
      </c>
      <c r="D31" s="68">
        <v>0</v>
      </c>
      <c r="E31" s="68">
        <v>0</v>
      </c>
      <c r="F31" s="68">
        <v>0</v>
      </c>
      <c r="G31" s="69">
        <f t="shared" si="1"/>
        <v>3</v>
      </c>
      <c r="H31" s="77" t="s">
        <v>96</v>
      </c>
      <c r="I31" s="76"/>
      <c r="J31" s="81" t="s">
        <v>35</v>
      </c>
      <c r="K31" s="75" t="s">
        <v>43</v>
      </c>
      <c r="L31" s="72">
        <f t="shared" si="2"/>
        <v>3</v>
      </c>
      <c r="M31" s="68">
        <f t="shared" si="3"/>
        <v>0</v>
      </c>
      <c r="N31" s="68">
        <f t="shared" si="4"/>
        <v>0</v>
      </c>
      <c r="O31" s="68">
        <f t="shared" si="5"/>
        <v>0</v>
      </c>
      <c r="P31" s="69">
        <f t="shared" si="6"/>
        <v>3</v>
      </c>
    </row>
    <row r="32" spans="1:16" s="70" customFormat="1" ht="20.100000000000001" hidden="1" customHeight="1">
      <c r="A32" s="68" t="e">
        <f t="shared" si="7"/>
        <v>#VALUE!</v>
      </c>
      <c r="B32" s="69">
        <v>968</v>
      </c>
      <c r="C32" s="71">
        <v>3</v>
      </c>
      <c r="D32" s="71">
        <v>0</v>
      </c>
      <c r="E32" s="71">
        <v>0</v>
      </c>
      <c r="F32" s="71">
        <v>0</v>
      </c>
      <c r="G32" s="69">
        <f t="shared" si="1"/>
        <v>3</v>
      </c>
      <c r="H32" s="80" t="s">
        <v>122</v>
      </c>
      <c r="I32" s="76"/>
      <c r="J32" s="81" t="s">
        <v>35</v>
      </c>
      <c r="K32" s="75" t="s">
        <v>43</v>
      </c>
      <c r="L32" s="72">
        <f t="shared" si="2"/>
        <v>3</v>
      </c>
      <c r="M32" s="68">
        <f t="shared" si="3"/>
        <v>0</v>
      </c>
      <c r="N32" s="68">
        <f t="shared" si="4"/>
        <v>0</v>
      </c>
      <c r="O32" s="68">
        <f t="shared" si="5"/>
        <v>0</v>
      </c>
      <c r="P32" s="69">
        <f t="shared" si="6"/>
        <v>3</v>
      </c>
    </row>
    <row r="33" spans="1:16" s="70" customFormat="1" ht="20.100000000000001" hidden="1" customHeight="1">
      <c r="A33" s="68" t="e">
        <f t="shared" si="7"/>
        <v>#VALUE!</v>
      </c>
      <c r="B33" s="69">
        <v>969</v>
      </c>
      <c r="C33" s="71">
        <v>3</v>
      </c>
      <c r="D33" s="71">
        <v>0</v>
      </c>
      <c r="E33" s="71">
        <v>0</v>
      </c>
      <c r="F33" s="71">
        <v>0</v>
      </c>
      <c r="G33" s="69">
        <f t="shared" si="1"/>
        <v>3</v>
      </c>
      <c r="H33" s="77" t="s">
        <v>123</v>
      </c>
      <c r="I33" s="76"/>
      <c r="J33" s="81" t="s">
        <v>35</v>
      </c>
      <c r="K33" s="75" t="s">
        <v>43</v>
      </c>
      <c r="L33" s="72">
        <f t="shared" si="2"/>
        <v>3</v>
      </c>
      <c r="M33" s="68">
        <f t="shared" si="3"/>
        <v>0</v>
      </c>
      <c r="N33" s="68">
        <f t="shared" si="4"/>
        <v>0</v>
      </c>
      <c r="O33" s="68">
        <f t="shared" si="5"/>
        <v>0</v>
      </c>
      <c r="P33" s="69">
        <f t="shared" si="6"/>
        <v>3</v>
      </c>
    </row>
    <row r="34" spans="1:16" s="70" customFormat="1" ht="20.100000000000001" hidden="1" customHeight="1">
      <c r="A34" s="68" t="e">
        <f t="shared" si="7"/>
        <v>#VALUE!</v>
      </c>
      <c r="B34" s="69">
        <v>981</v>
      </c>
      <c r="C34" s="71">
        <v>3</v>
      </c>
      <c r="D34" s="71">
        <v>0</v>
      </c>
      <c r="E34" s="71">
        <v>0</v>
      </c>
      <c r="F34" s="71">
        <v>0</v>
      </c>
      <c r="G34" s="69">
        <f t="shared" si="1"/>
        <v>3</v>
      </c>
      <c r="H34" s="77" t="s">
        <v>136</v>
      </c>
      <c r="I34" s="76"/>
      <c r="J34" s="81" t="s">
        <v>35</v>
      </c>
      <c r="K34" s="75" t="s">
        <v>43</v>
      </c>
      <c r="L34" s="72">
        <f t="shared" si="2"/>
        <v>3</v>
      </c>
      <c r="M34" s="68">
        <f t="shared" si="3"/>
        <v>0</v>
      </c>
      <c r="N34" s="68">
        <f t="shared" si="4"/>
        <v>0</v>
      </c>
      <c r="O34" s="68">
        <f t="shared" si="5"/>
        <v>0</v>
      </c>
      <c r="P34" s="69">
        <f t="shared" si="6"/>
        <v>3</v>
      </c>
    </row>
    <row r="35" spans="1:16" s="70" customFormat="1" ht="20.100000000000001" hidden="1" customHeight="1">
      <c r="A35" s="68" t="e">
        <f t="shared" si="7"/>
        <v>#VALUE!</v>
      </c>
      <c r="B35" s="69">
        <v>990</v>
      </c>
      <c r="C35" s="71">
        <v>2</v>
      </c>
      <c r="D35" s="71">
        <v>0</v>
      </c>
      <c r="E35" s="71">
        <v>0</v>
      </c>
      <c r="F35" s="71">
        <v>0</v>
      </c>
      <c r="G35" s="69">
        <f t="shared" si="1"/>
        <v>2</v>
      </c>
      <c r="H35" s="77" t="s">
        <v>147</v>
      </c>
      <c r="I35" s="76"/>
      <c r="J35" s="81" t="s">
        <v>35</v>
      </c>
      <c r="K35" s="75" t="s">
        <v>43</v>
      </c>
      <c r="L35" s="72">
        <f t="shared" si="2"/>
        <v>2</v>
      </c>
      <c r="M35" s="68">
        <f t="shared" si="3"/>
        <v>0</v>
      </c>
      <c r="N35" s="68">
        <f t="shared" si="4"/>
        <v>0</v>
      </c>
      <c r="O35" s="68">
        <f t="shared" si="5"/>
        <v>0</v>
      </c>
      <c r="P35" s="69">
        <f t="shared" si="6"/>
        <v>2</v>
      </c>
    </row>
    <row r="36" spans="1:16" s="70" customFormat="1" ht="20.100000000000001" hidden="1" customHeight="1">
      <c r="A36" s="68" t="e">
        <f t="shared" si="7"/>
        <v>#VALUE!</v>
      </c>
      <c r="B36" s="69">
        <v>994</v>
      </c>
      <c r="C36" s="71">
        <v>2</v>
      </c>
      <c r="D36" s="71">
        <v>0</v>
      </c>
      <c r="E36" s="71">
        <v>0</v>
      </c>
      <c r="F36" s="71">
        <v>0</v>
      </c>
      <c r="G36" s="69">
        <f t="shared" si="1"/>
        <v>2</v>
      </c>
      <c r="H36" s="80" t="s">
        <v>151</v>
      </c>
      <c r="I36" s="76"/>
      <c r="J36" s="81" t="s">
        <v>35</v>
      </c>
      <c r="K36" s="75" t="s">
        <v>43</v>
      </c>
      <c r="L36" s="72">
        <f t="shared" si="2"/>
        <v>2</v>
      </c>
      <c r="M36" s="68">
        <f t="shared" si="3"/>
        <v>0</v>
      </c>
      <c r="N36" s="68">
        <f t="shared" si="4"/>
        <v>0</v>
      </c>
      <c r="O36" s="68">
        <f t="shared" si="5"/>
        <v>0</v>
      </c>
      <c r="P36" s="69">
        <f t="shared" si="6"/>
        <v>2</v>
      </c>
    </row>
    <row r="37" spans="1:16" s="70" customFormat="1" ht="20.100000000000001" hidden="1" customHeight="1">
      <c r="A37" s="68" t="e">
        <f t="shared" si="7"/>
        <v>#VALUE!</v>
      </c>
      <c r="B37" s="69">
        <v>955</v>
      </c>
      <c r="C37" s="71">
        <v>0</v>
      </c>
      <c r="D37" s="71">
        <v>0</v>
      </c>
      <c r="E37" s="71">
        <v>1</v>
      </c>
      <c r="F37" s="71">
        <v>0</v>
      </c>
      <c r="G37" s="69">
        <f t="shared" si="1"/>
        <v>1</v>
      </c>
      <c r="H37" s="77" t="s">
        <v>107</v>
      </c>
      <c r="I37" s="76"/>
      <c r="J37" s="81" t="s">
        <v>35</v>
      </c>
      <c r="K37" s="75" t="s">
        <v>43</v>
      </c>
      <c r="L37" s="72">
        <f t="shared" si="2"/>
        <v>0</v>
      </c>
      <c r="M37" s="68">
        <f t="shared" si="3"/>
        <v>0</v>
      </c>
      <c r="N37" s="68">
        <f t="shared" si="4"/>
        <v>1</v>
      </c>
      <c r="O37" s="68">
        <f t="shared" si="5"/>
        <v>0</v>
      </c>
      <c r="P37" s="69">
        <f t="shared" si="6"/>
        <v>1</v>
      </c>
    </row>
    <row r="38" spans="1:16" s="70" customFormat="1" ht="24" hidden="1" customHeight="1">
      <c r="A38" s="68" t="e">
        <f t="shared" si="7"/>
        <v>#VALUE!</v>
      </c>
      <c r="B38" s="69">
        <v>954</v>
      </c>
      <c r="C38" s="71">
        <v>1</v>
      </c>
      <c r="D38" s="71">
        <v>0</v>
      </c>
      <c r="E38" s="71">
        <v>0</v>
      </c>
      <c r="F38" s="71">
        <v>0</v>
      </c>
      <c r="G38" s="69">
        <f t="shared" si="1"/>
        <v>1</v>
      </c>
      <c r="H38" s="80" t="s">
        <v>106</v>
      </c>
      <c r="I38" s="76"/>
      <c r="J38" s="81" t="s">
        <v>35</v>
      </c>
      <c r="K38" s="75" t="s">
        <v>43</v>
      </c>
      <c r="L38" s="72">
        <f t="shared" si="2"/>
        <v>1</v>
      </c>
      <c r="M38" s="68">
        <f t="shared" si="3"/>
        <v>0</v>
      </c>
      <c r="N38" s="68">
        <f t="shared" si="4"/>
        <v>0</v>
      </c>
      <c r="O38" s="68">
        <f t="shared" si="5"/>
        <v>0</v>
      </c>
      <c r="P38" s="69">
        <f t="shared" si="6"/>
        <v>1</v>
      </c>
    </row>
    <row r="39" spans="1:16" s="70" customFormat="1" ht="24" hidden="1" customHeight="1">
      <c r="A39" s="68" t="e">
        <f t="shared" si="7"/>
        <v>#VALUE!</v>
      </c>
      <c r="B39" s="69">
        <v>964</v>
      </c>
      <c r="C39" s="71">
        <v>1</v>
      </c>
      <c r="D39" s="71">
        <v>0</v>
      </c>
      <c r="E39" s="71">
        <v>0</v>
      </c>
      <c r="F39" s="71">
        <v>0</v>
      </c>
      <c r="G39" s="69">
        <f t="shared" si="1"/>
        <v>1</v>
      </c>
      <c r="H39" s="80" t="s">
        <v>116</v>
      </c>
      <c r="I39" s="76"/>
      <c r="J39" s="81" t="s">
        <v>35</v>
      </c>
      <c r="K39" s="75" t="s">
        <v>43</v>
      </c>
      <c r="L39" s="72">
        <f t="shared" si="2"/>
        <v>1</v>
      </c>
      <c r="M39" s="68">
        <f t="shared" si="3"/>
        <v>0</v>
      </c>
      <c r="N39" s="68">
        <f t="shared" si="4"/>
        <v>0</v>
      </c>
      <c r="O39" s="68">
        <f t="shared" si="5"/>
        <v>0</v>
      </c>
      <c r="P39" s="69">
        <f t="shared" si="6"/>
        <v>1</v>
      </c>
    </row>
    <row r="40" spans="1:16" s="70" customFormat="1" ht="24" customHeight="1">
      <c r="A40" s="68"/>
      <c r="B40" s="69"/>
      <c r="C40" s="71"/>
      <c r="D40" s="71"/>
      <c r="E40" s="71"/>
      <c r="F40" s="71"/>
      <c r="G40" s="69"/>
      <c r="H40" s="80"/>
      <c r="I40" s="76"/>
      <c r="J40" s="81"/>
      <c r="K40" s="75"/>
      <c r="L40" s="72"/>
      <c r="M40" s="68"/>
      <c r="N40" s="68"/>
      <c r="O40" s="68"/>
      <c r="P40" s="69">
        <f>SUBTOTAL(9,P7:P39)</f>
        <v>68</v>
      </c>
    </row>
    <row r="41" spans="1:16" s="70" customFormat="1" ht="24" customHeight="1">
      <c r="A41" s="68" t="e">
        <f>SUM(A39+1)</f>
        <v>#VALUE!</v>
      </c>
      <c r="B41" s="69">
        <v>952</v>
      </c>
      <c r="C41" s="71">
        <v>3</v>
      </c>
      <c r="D41" s="71">
        <v>0</v>
      </c>
      <c r="E41" s="71">
        <v>0</v>
      </c>
      <c r="F41" s="71">
        <v>0</v>
      </c>
      <c r="G41" s="69">
        <f t="shared" ref="G41:G48" si="8">SUM(C41:F41)</f>
        <v>3</v>
      </c>
      <c r="H41" s="77" t="s">
        <v>102</v>
      </c>
      <c r="I41" s="76">
        <v>1</v>
      </c>
      <c r="J41" s="75" t="s">
        <v>103</v>
      </c>
      <c r="K41" s="75" t="s">
        <v>104</v>
      </c>
      <c r="L41" s="72">
        <f t="shared" ref="L41:P42" si="9">C41</f>
        <v>3</v>
      </c>
      <c r="M41" s="68">
        <f t="shared" si="9"/>
        <v>0</v>
      </c>
      <c r="N41" s="68">
        <f t="shared" si="9"/>
        <v>0</v>
      </c>
      <c r="O41" s="68">
        <f t="shared" si="9"/>
        <v>0</v>
      </c>
      <c r="P41" s="69">
        <f t="shared" si="9"/>
        <v>3</v>
      </c>
    </row>
    <row r="42" spans="1:16" s="70" customFormat="1" ht="24" customHeight="1">
      <c r="A42" s="68" t="e">
        <f t="shared" ref="A42:A48" si="10">SUM(A41+1)</f>
        <v>#VALUE!</v>
      </c>
      <c r="B42" s="69">
        <v>970</v>
      </c>
      <c r="C42" s="71">
        <v>3</v>
      </c>
      <c r="D42" s="71">
        <v>0</v>
      </c>
      <c r="E42" s="71">
        <v>0</v>
      </c>
      <c r="F42" s="71">
        <v>0</v>
      </c>
      <c r="G42" s="69">
        <f t="shared" si="8"/>
        <v>3</v>
      </c>
      <c r="H42" s="77" t="s">
        <v>124</v>
      </c>
      <c r="I42" s="76">
        <v>2</v>
      </c>
      <c r="J42" s="75" t="s">
        <v>103</v>
      </c>
      <c r="K42" s="75" t="s">
        <v>104</v>
      </c>
      <c r="L42" s="72">
        <f t="shared" si="9"/>
        <v>3</v>
      </c>
      <c r="M42" s="68">
        <f t="shared" si="9"/>
        <v>0</v>
      </c>
      <c r="N42" s="68">
        <f t="shared" si="9"/>
        <v>0</v>
      </c>
      <c r="O42" s="68">
        <f t="shared" si="9"/>
        <v>0</v>
      </c>
      <c r="P42" s="69">
        <f t="shared" si="9"/>
        <v>3</v>
      </c>
    </row>
    <row r="43" spans="1:16" s="70" customFormat="1" ht="24" customHeight="1">
      <c r="A43" s="68" t="e">
        <f t="shared" si="10"/>
        <v>#VALUE!</v>
      </c>
      <c r="B43" s="69">
        <v>904</v>
      </c>
      <c r="C43" s="68">
        <v>4</v>
      </c>
      <c r="D43" s="68">
        <v>0</v>
      </c>
      <c r="E43" s="68">
        <v>0</v>
      </c>
      <c r="F43" s="68">
        <v>0</v>
      </c>
      <c r="G43" s="69">
        <f t="shared" si="8"/>
        <v>4</v>
      </c>
      <c r="H43" s="78" t="s">
        <v>39</v>
      </c>
      <c r="I43" s="79">
        <v>1</v>
      </c>
      <c r="J43" s="79" t="s">
        <v>40</v>
      </c>
      <c r="K43" s="79" t="s">
        <v>41</v>
      </c>
      <c r="L43" s="83">
        <v>4</v>
      </c>
      <c r="M43" s="68">
        <f t="shared" ref="M43:P48" si="11">D43</f>
        <v>0</v>
      </c>
      <c r="N43" s="68">
        <f t="shared" si="11"/>
        <v>0</v>
      </c>
      <c r="O43" s="68">
        <f t="shared" si="11"/>
        <v>0</v>
      </c>
      <c r="P43" s="69">
        <f t="shared" si="11"/>
        <v>4</v>
      </c>
    </row>
    <row r="44" spans="1:16" s="70" customFormat="1" ht="24" customHeight="1">
      <c r="A44" s="68" t="e">
        <f t="shared" si="10"/>
        <v>#VALUE!</v>
      </c>
      <c r="B44" s="69">
        <v>937</v>
      </c>
      <c r="C44" s="68">
        <v>1</v>
      </c>
      <c r="D44" s="68">
        <v>0</v>
      </c>
      <c r="E44" s="68">
        <v>0</v>
      </c>
      <c r="F44" s="68">
        <v>0</v>
      </c>
      <c r="G44" s="69">
        <f t="shared" si="8"/>
        <v>1</v>
      </c>
      <c r="H44" s="78" t="s">
        <v>86</v>
      </c>
      <c r="I44" s="79">
        <v>2</v>
      </c>
      <c r="J44" s="79" t="s">
        <v>40</v>
      </c>
      <c r="K44" s="79" t="s">
        <v>41</v>
      </c>
      <c r="L44" s="72">
        <f>C44</f>
        <v>1</v>
      </c>
      <c r="M44" s="68">
        <f t="shared" si="11"/>
        <v>0</v>
      </c>
      <c r="N44" s="68">
        <f t="shared" si="11"/>
        <v>0</v>
      </c>
      <c r="O44" s="68">
        <f t="shared" si="11"/>
        <v>0</v>
      </c>
      <c r="P44" s="69">
        <f t="shared" si="11"/>
        <v>1</v>
      </c>
    </row>
    <row r="45" spans="1:16" s="70" customFormat="1" ht="24" customHeight="1">
      <c r="A45" s="68" t="e">
        <f t="shared" si="10"/>
        <v>#VALUE!</v>
      </c>
      <c r="B45" s="69">
        <v>924</v>
      </c>
      <c r="C45" s="68">
        <v>5</v>
      </c>
      <c r="D45" s="68">
        <v>0</v>
      </c>
      <c r="E45" s="68">
        <v>0</v>
      </c>
      <c r="F45" s="68">
        <v>0</v>
      </c>
      <c r="G45" s="69">
        <f t="shared" si="8"/>
        <v>5</v>
      </c>
      <c r="H45" s="78" t="s">
        <v>73</v>
      </c>
      <c r="I45" s="79">
        <v>3</v>
      </c>
      <c r="J45" s="79" t="s">
        <v>40</v>
      </c>
      <c r="K45" s="79" t="s">
        <v>41</v>
      </c>
      <c r="L45" s="72">
        <f>C45</f>
        <v>5</v>
      </c>
      <c r="M45" s="68">
        <f t="shared" si="11"/>
        <v>0</v>
      </c>
      <c r="N45" s="68">
        <f t="shared" si="11"/>
        <v>0</v>
      </c>
      <c r="O45" s="68">
        <f t="shared" si="11"/>
        <v>0</v>
      </c>
      <c r="P45" s="69">
        <f t="shared" si="11"/>
        <v>5</v>
      </c>
    </row>
    <row r="46" spans="1:16" s="70" customFormat="1" ht="24" customHeight="1">
      <c r="A46" s="68" t="e">
        <f t="shared" si="10"/>
        <v>#VALUE!</v>
      </c>
      <c r="B46" s="69">
        <v>930</v>
      </c>
      <c r="C46" s="68">
        <v>6</v>
      </c>
      <c r="D46" s="68">
        <v>0</v>
      </c>
      <c r="E46" s="68">
        <v>0</v>
      </c>
      <c r="F46" s="68">
        <v>0</v>
      </c>
      <c r="G46" s="69">
        <f t="shared" si="8"/>
        <v>6</v>
      </c>
      <c r="H46" s="78" t="s">
        <v>79</v>
      </c>
      <c r="I46" s="79">
        <v>4</v>
      </c>
      <c r="J46" s="79" t="s">
        <v>40</v>
      </c>
      <c r="K46" s="79" t="s">
        <v>41</v>
      </c>
      <c r="L46" s="72">
        <f>C46</f>
        <v>6</v>
      </c>
      <c r="M46" s="68">
        <f t="shared" si="11"/>
        <v>0</v>
      </c>
      <c r="N46" s="68">
        <f t="shared" si="11"/>
        <v>0</v>
      </c>
      <c r="O46" s="68">
        <f t="shared" si="11"/>
        <v>0</v>
      </c>
      <c r="P46" s="69">
        <f t="shared" si="11"/>
        <v>6</v>
      </c>
    </row>
    <row r="47" spans="1:16" s="70" customFormat="1" ht="24" hidden="1" customHeight="1">
      <c r="A47" s="68" t="e">
        <f t="shared" si="10"/>
        <v>#VALUE!</v>
      </c>
      <c r="B47" s="69">
        <v>909</v>
      </c>
      <c r="C47" s="68">
        <v>3</v>
      </c>
      <c r="D47" s="68">
        <v>0</v>
      </c>
      <c r="E47" s="68">
        <v>0</v>
      </c>
      <c r="F47" s="68">
        <v>0</v>
      </c>
      <c r="G47" s="69">
        <f t="shared" si="8"/>
        <v>3</v>
      </c>
      <c r="H47" s="78" t="s">
        <v>47</v>
      </c>
      <c r="I47" s="79"/>
      <c r="J47" s="79" t="s">
        <v>40</v>
      </c>
      <c r="K47" s="79" t="s">
        <v>41</v>
      </c>
      <c r="L47" s="72">
        <f>C47</f>
        <v>3</v>
      </c>
      <c r="M47" s="68">
        <f t="shared" si="11"/>
        <v>0</v>
      </c>
      <c r="N47" s="68">
        <f t="shared" si="11"/>
        <v>0</v>
      </c>
      <c r="O47" s="68">
        <f t="shared" si="11"/>
        <v>0</v>
      </c>
      <c r="P47" s="69">
        <f t="shared" si="11"/>
        <v>3</v>
      </c>
    </row>
    <row r="48" spans="1:16" s="70" customFormat="1" ht="24" hidden="1" customHeight="1">
      <c r="A48" s="68" t="e">
        <f t="shared" si="10"/>
        <v>#VALUE!</v>
      </c>
      <c r="B48" s="69">
        <v>975</v>
      </c>
      <c r="C48" s="71">
        <v>0</v>
      </c>
      <c r="D48" s="71">
        <v>0</v>
      </c>
      <c r="E48" s="71">
        <v>0</v>
      </c>
      <c r="F48" s="71">
        <v>0</v>
      </c>
      <c r="G48" s="69">
        <f t="shared" si="8"/>
        <v>0</v>
      </c>
      <c r="H48" s="78" t="s">
        <v>129</v>
      </c>
      <c r="I48" s="79"/>
      <c r="J48" s="79" t="s">
        <v>40</v>
      </c>
      <c r="K48" s="79" t="s">
        <v>41</v>
      </c>
      <c r="L48" s="72">
        <f>C48</f>
        <v>0</v>
      </c>
      <c r="M48" s="68">
        <f t="shared" si="11"/>
        <v>0</v>
      </c>
      <c r="N48" s="68">
        <f t="shared" si="11"/>
        <v>0</v>
      </c>
      <c r="O48" s="68">
        <f t="shared" si="11"/>
        <v>0</v>
      </c>
      <c r="P48" s="69">
        <f t="shared" si="11"/>
        <v>0</v>
      </c>
    </row>
    <row r="49" spans="1:16" s="70" customFormat="1" ht="24" customHeight="1">
      <c r="A49" s="68"/>
      <c r="B49" s="69"/>
      <c r="C49" s="71"/>
      <c r="D49" s="71"/>
      <c r="E49" s="71"/>
      <c r="F49" s="71"/>
      <c r="G49" s="69"/>
      <c r="H49" s="78"/>
      <c r="I49" s="79"/>
      <c r="J49" s="79"/>
      <c r="K49" s="79"/>
      <c r="L49" s="72"/>
      <c r="M49" s="68"/>
      <c r="N49" s="68"/>
      <c r="O49" s="68"/>
      <c r="P49" s="69">
        <f>SUBTOTAL(9,P43:P48)</f>
        <v>16</v>
      </c>
    </row>
    <row r="50" spans="1:16" s="70" customFormat="1" ht="24" customHeight="1">
      <c r="A50" s="68" t="e">
        <f>SUM(A48+1)</f>
        <v>#VALUE!</v>
      </c>
      <c r="B50" s="69">
        <v>944</v>
      </c>
      <c r="C50" s="68">
        <v>6</v>
      </c>
      <c r="D50" s="68">
        <v>6</v>
      </c>
      <c r="E50" s="68">
        <v>7</v>
      </c>
      <c r="F50" s="68">
        <v>0</v>
      </c>
      <c r="G50" s="69">
        <f>SUM(C50:F50)</f>
        <v>19</v>
      </c>
      <c r="H50" s="78" t="s">
        <v>93</v>
      </c>
      <c r="I50" s="79">
        <v>1</v>
      </c>
      <c r="J50" s="79" t="s">
        <v>70</v>
      </c>
      <c r="K50" s="76" t="s">
        <v>71</v>
      </c>
      <c r="L50" s="72">
        <f t="shared" ref="L50:P53" si="12">C50</f>
        <v>6</v>
      </c>
      <c r="M50" s="68">
        <f t="shared" si="12"/>
        <v>6</v>
      </c>
      <c r="N50" s="68">
        <f t="shared" si="12"/>
        <v>7</v>
      </c>
      <c r="O50" s="68">
        <f t="shared" si="12"/>
        <v>0</v>
      </c>
      <c r="P50" s="69">
        <f t="shared" si="12"/>
        <v>19</v>
      </c>
    </row>
    <row r="51" spans="1:16" s="70" customFormat="1" ht="24" customHeight="1">
      <c r="A51" s="68" t="e">
        <f>SUM(A50+1)</f>
        <v>#VALUE!</v>
      </c>
      <c r="B51" s="69">
        <v>922</v>
      </c>
      <c r="C51" s="68">
        <v>5</v>
      </c>
      <c r="D51" s="68">
        <v>0</v>
      </c>
      <c r="E51" s="68">
        <v>0</v>
      </c>
      <c r="F51" s="68">
        <v>0</v>
      </c>
      <c r="G51" s="69">
        <f>SUM(C51:F51)</f>
        <v>5</v>
      </c>
      <c r="H51" s="78" t="s">
        <v>69</v>
      </c>
      <c r="I51" s="79">
        <v>2</v>
      </c>
      <c r="J51" s="79" t="s">
        <v>70</v>
      </c>
      <c r="K51" s="76" t="s">
        <v>71</v>
      </c>
      <c r="L51" s="72">
        <f t="shared" si="12"/>
        <v>5</v>
      </c>
      <c r="M51" s="68">
        <f t="shared" si="12"/>
        <v>0</v>
      </c>
      <c r="N51" s="68">
        <f t="shared" si="12"/>
        <v>0</v>
      </c>
      <c r="O51" s="68">
        <f t="shared" si="12"/>
        <v>0</v>
      </c>
      <c r="P51" s="69">
        <f t="shared" si="12"/>
        <v>5</v>
      </c>
    </row>
    <row r="52" spans="1:16" s="70" customFormat="1" ht="24" customHeight="1">
      <c r="A52" s="68" t="e">
        <f>SUM(A51+1)</f>
        <v>#VALUE!</v>
      </c>
      <c r="B52" s="69">
        <v>958</v>
      </c>
      <c r="C52" s="71">
        <v>5</v>
      </c>
      <c r="D52" s="71">
        <v>6</v>
      </c>
      <c r="E52" s="71">
        <v>0</v>
      </c>
      <c r="F52" s="71">
        <v>0</v>
      </c>
      <c r="G52" s="69">
        <f>SUM(C52:F52)</f>
        <v>11</v>
      </c>
      <c r="H52" s="78" t="s">
        <v>111</v>
      </c>
      <c r="I52" s="79">
        <v>3</v>
      </c>
      <c r="J52" s="79" t="s">
        <v>70</v>
      </c>
      <c r="K52" s="76" t="s">
        <v>71</v>
      </c>
      <c r="L52" s="72">
        <f t="shared" si="12"/>
        <v>5</v>
      </c>
      <c r="M52" s="68">
        <f t="shared" si="12"/>
        <v>6</v>
      </c>
      <c r="N52" s="68">
        <f t="shared" si="12"/>
        <v>0</v>
      </c>
      <c r="O52" s="68">
        <f t="shared" si="12"/>
        <v>0</v>
      </c>
      <c r="P52" s="69">
        <f t="shared" si="12"/>
        <v>11</v>
      </c>
    </row>
    <row r="53" spans="1:16" s="70" customFormat="1" ht="24" customHeight="1">
      <c r="A53" s="68" t="e">
        <f>SUM(A52+1)</f>
        <v>#VALUE!</v>
      </c>
      <c r="B53" s="69">
        <v>979</v>
      </c>
      <c r="C53" s="71">
        <v>6</v>
      </c>
      <c r="D53" s="71">
        <v>6</v>
      </c>
      <c r="E53" s="71">
        <v>1</v>
      </c>
      <c r="F53" s="71">
        <v>2</v>
      </c>
      <c r="G53" s="69">
        <f>SUM(C53:F53)</f>
        <v>15</v>
      </c>
      <c r="H53" s="78" t="s">
        <v>134</v>
      </c>
      <c r="I53" s="79">
        <v>4</v>
      </c>
      <c r="J53" s="79" t="s">
        <v>70</v>
      </c>
      <c r="K53" s="76" t="s">
        <v>71</v>
      </c>
      <c r="L53" s="72">
        <f t="shared" si="12"/>
        <v>6</v>
      </c>
      <c r="M53" s="68">
        <f t="shared" si="12"/>
        <v>6</v>
      </c>
      <c r="N53" s="68">
        <f t="shared" si="12"/>
        <v>1</v>
      </c>
      <c r="O53" s="68">
        <f t="shared" si="12"/>
        <v>2</v>
      </c>
      <c r="P53" s="69">
        <f t="shared" si="12"/>
        <v>15</v>
      </c>
    </row>
    <row r="54" spans="1:16" s="70" customFormat="1" ht="24" customHeight="1">
      <c r="A54" s="68"/>
      <c r="B54" s="69"/>
      <c r="C54" s="71"/>
      <c r="D54" s="71"/>
      <c r="E54" s="71"/>
      <c r="F54" s="71"/>
      <c r="G54" s="69"/>
      <c r="H54" s="78"/>
      <c r="I54" s="79"/>
      <c r="J54" s="79"/>
      <c r="K54" s="76"/>
      <c r="L54" s="72"/>
      <c r="M54" s="68"/>
      <c r="N54" s="68"/>
      <c r="O54" s="68"/>
      <c r="P54" s="69">
        <f>SUBTOTAL(9,P50:P53)</f>
        <v>50</v>
      </c>
    </row>
    <row r="55" spans="1:16" s="70" customFormat="1" ht="24" customHeight="1">
      <c r="A55" s="68" t="e">
        <f>SUM(A53+1)</f>
        <v>#VALUE!</v>
      </c>
      <c r="B55" s="69">
        <v>988</v>
      </c>
      <c r="C55" s="71">
        <v>3</v>
      </c>
      <c r="D55" s="71">
        <v>0</v>
      </c>
      <c r="E55" s="71">
        <v>0</v>
      </c>
      <c r="F55" s="71">
        <v>2</v>
      </c>
      <c r="G55" s="69">
        <f>SUM(C55:F55)</f>
        <v>5</v>
      </c>
      <c r="H55" s="77" t="s">
        <v>145</v>
      </c>
      <c r="I55" s="76">
        <v>1</v>
      </c>
      <c r="J55" s="76" t="s">
        <v>50</v>
      </c>
      <c r="K55" s="76" t="s">
        <v>51</v>
      </c>
      <c r="L55" s="72">
        <f t="shared" ref="L55:P58" si="13">C55</f>
        <v>3</v>
      </c>
      <c r="M55" s="68">
        <f t="shared" si="13"/>
        <v>0</v>
      </c>
      <c r="N55" s="68">
        <f t="shared" si="13"/>
        <v>0</v>
      </c>
      <c r="O55" s="68">
        <f t="shared" si="13"/>
        <v>2</v>
      </c>
      <c r="P55" s="69">
        <f t="shared" si="13"/>
        <v>5</v>
      </c>
    </row>
    <row r="56" spans="1:16" s="70" customFormat="1" ht="24" customHeight="1">
      <c r="A56" s="68" t="e">
        <f>SUM(A55+1)</f>
        <v>#VALUE!</v>
      </c>
      <c r="B56" s="69">
        <v>980</v>
      </c>
      <c r="C56" s="71">
        <v>3</v>
      </c>
      <c r="D56" s="71">
        <v>0</v>
      </c>
      <c r="E56" s="71">
        <v>0</v>
      </c>
      <c r="F56" s="71">
        <v>0</v>
      </c>
      <c r="G56" s="69">
        <f>SUM(C56:F56)</f>
        <v>3</v>
      </c>
      <c r="H56" s="77" t="s">
        <v>135</v>
      </c>
      <c r="I56" s="76">
        <v>2</v>
      </c>
      <c r="J56" s="76" t="s">
        <v>50</v>
      </c>
      <c r="K56" s="76" t="s">
        <v>51</v>
      </c>
      <c r="L56" s="72">
        <f t="shared" si="13"/>
        <v>3</v>
      </c>
      <c r="M56" s="68">
        <f t="shared" si="13"/>
        <v>0</v>
      </c>
      <c r="N56" s="68">
        <f t="shared" si="13"/>
        <v>0</v>
      </c>
      <c r="O56" s="68">
        <f t="shared" si="13"/>
        <v>0</v>
      </c>
      <c r="P56" s="69">
        <f t="shared" si="13"/>
        <v>3</v>
      </c>
    </row>
    <row r="57" spans="1:16" s="70" customFormat="1" ht="24" customHeight="1">
      <c r="A57" s="68" t="e">
        <f>SUM(A56+1)</f>
        <v>#VALUE!</v>
      </c>
      <c r="B57" s="69">
        <v>911</v>
      </c>
      <c r="C57" s="68">
        <v>1</v>
      </c>
      <c r="D57" s="68">
        <v>0</v>
      </c>
      <c r="E57" s="68">
        <v>0</v>
      </c>
      <c r="F57" s="68">
        <v>0</v>
      </c>
      <c r="G57" s="69">
        <f>SUM(C57:F57)</f>
        <v>1</v>
      </c>
      <c r="H57" s="77" t="s">
        <v>49</v>
      </c>
      <c r="I57" s="76">
        <v>3</v>
      </c>
      <c r="J57" s="76" t="s">
        <v>50</v>
      </c>
      <c r="K57" s="76" t="s">
        <v>51</v>
      </c>
      <c r="L57" s="72">
        <f t="shared" si="13"/>
        <v>1</v>
      </c>
      <c r="M57" s="68">
        <f t="shared" si="13"/>
        <v>0</v>
      </c>
      <c r="N57" s="68">
        <f t="shared" si="13"/>
        <v>0</v>
      </c>
      <c r="O57" s="68">
        <f t="shared" si="13"/>
        <v>0</v>
      </c>
      <c r="P57" s="69">
        <f t="shared" si="13"/>
        <v>1</v>
      </c>
    </row>
    <row r="58" spans="1:16" s="70" customFormat="1" ht="24" customHeight="1">
      <c r="A58" s="68" t="e">
        <f>SUM(A57+1)</f>
        <v>#VALUE!</v>
      </c>
      <c r="B58" s="69">
        <v>940</v>
      </c>
      <c r="C58" s="68">
        <v>5</v>
      </c>
      <c r="D58" s="68">
        <v>2</v>
      </c>
      <c r="E58" s="68">
        <v>0</v>
      </c>
      <c r="F58" s="68">
        <v>0</v>
      </c>
      <c r="G58" s="69">
        <f>SUM(C58:F58)</f>
        <v>7</v>
      </c>
      <c r="H58" s="77" t="s">
        <v>89</v>
      </c>
      <c r="I58" s="76">
        <v>4</v>
      </c>
      <c r="J58" s="76" t="s">
        <v>50</v>
      </c>
      <c r="K58" s="76" t="s">
        <v>51</v>
      </c>
      <c r="L58" s="72">
        <f t="shared" si="13"/>
        <v>5</v>
      </c>
      <c r="M58" s="68">
        <f t="shared" si="13"/>
        <v>2</v>
      </c>
      <c r="N58" s="68">
        <f t="shared" si="13"/>
        <v>0</v>
      </c>
      <c r="O58" s="68">
        <f t="shared" si="13"/>
        <v>0</v>
      </c>
      <c r="P58" s="69">
        <f t="shared" si="13"/>
        <v>7</v>
      </c>
    </row>
    <row r="59" spans="1:16" s="70" customFormat="1" ht="24" customHeight="1">
      <c r="A59" s="68"/>
      <c r="B59" s="69"/>
      <c r="C59" s="68"/>
      <c r="D59" s="68"/>
      <c r="E59" s="68"/>
      <c r="F59" s="68"/>
      <c r="G59" s="69"/>
      <c r="H59" s="77"/>
      <c r="I59" s="76"/>
      <c r="J59" s="76"/>
      <c r="K59" s="76"/>
      <c r="L59" s="72"/>
      <c r="M59" s="68"/>
      <c r="N59" s="68"/>
      <c r="O59" s="68"/>
      <c r="P59" s="69">
        <f>SUBTOTAL(9,P55:P58)</f>
        <v>16</v>
      </c>
    </row>
    <row r="60" spans="1:16" s="70" customFormat="1" ht="24" customHeight="1">
      <c r="A60" s="68">
        <v>1</v>
      </c>
      <c r="B60" s="69">
        <v>901</v>
      </c>
      <c r="C60" s="68">
        <v>4</v>
      </c>
      <c r="D60" s="68">
        <v>6</v>
      </c>
      <c r="E60" s="68">
        <v>7</v>
      </c>
      <c r="F60" s="68">
        <v>6</v>
      </c>
      <c r="G60" s="69">
        <f t="shared" ref="G60:G72" si="14">SUM(C60:F60)</f>
        <v>23</v>
      </c>
      <c r="H60" s="73" t="s">
        <v>30</v>
      </c>
      <c r="I60" s="74" t="s">
        <v>31</v>
      </c>
      <c r="J60" s="75" t="s">
        <v>32</v>
      </c>
      <c r="K60" s="76" t="s">
        <v>33</v>
      </c>
      <c r="L60" s="72">
        <f t="shared" ref="L60:L72" si="15">C60</f>
        <v>4</v>
      </c>
      <c r="M60" s="68">
        <f t="shared" ref="M60:M72" si="16">D60</f>
        <v>6</v>
      </c>
      <c r="N60" s="68">
        <f t="shared" ref="N60:N72" si="17">E60</f>
        <v>7</v>
      </c>
      <c r="O60" s="68">
        <f t="shared" ref="O60:O72" si="18">F60</f>
        <v>6</v>
      </c>
      <c r="P60" s="69">
        <f t="shared" ref="P60:P72" si="19">G60</f>
        <v>23</v>
      </c>
    </row>
    <row r="61" spans="1:16" s="70" customFormat="1" ht="24" customHeight="1">
      <c r="A61" s="68">
        <f t="shared" ref="A61:A72" si="20">SUM(A60+1)</f>
        <v>2</v>
      </c>
      <c r="B61" s="69">
        <v>957</v>
      </c>
      <c r="C61" s="71">
        <v>3</v>
      </c>
      <c r="D61" s="71">
        <v>6</v>
      </c>
      <c r="E61" s="71">
        <v>4</v>
      </c>
      <c r="F61" s="71">
        <v>0</v>
      </c>
      <c r="G61" s="69">
        <f t="shared" si="14"/>
        <v>13</v>
      </c>
      <c r="H61" s="73" t="s">
        <v>109</v>
      </c>
      <c r="I61" s="74" t="s">
        <v>110</v>
      </c>
      <c r="J61" s="75" t="s">
        <v>32</v>
      </c>
      <c r="K61" s="76" t="s">
        <v>33</v>
      </c>
      <c r="L61" s="72">
        <f t="shared" si="15"/>
        <v>3</v>
      </c>
      <c r="M61" s="68">
        <f t="shared" si="16"/>
        <v>6</v>
      </c>
      <c r="N61" s="68">
        <f t="shared" si="17"/>
        <v>4</v>
      </c>
      <c r="O61" s="68">
        <f t="shared" si="18"/>
        <v>0</v>
      </c>
      <c r="P61" s="69">
        <f t="shared" si="19"/>
        <v>13</v>
      </c>
    </row>
    <row r="62" spans="1:16" s="70" customFormat="1" ht="24" customHeight="1">
      <c r="A62" s="68">
        <f t="shared" si="20"/>
        <v>3</v>
      </c>
      <c r="B62" s="69">
        <v>976</v>
      </c>
      <c r="C62" s="71">
        <v>2</v>
      </c>
      <c r="D62" s="71">
        <v>0</v>
      </c>
      <c r="E62" s="71">
        <v>0</v>
      </c>
      <c r="F62" s="71">
        <v>0</v>
      </c>
      <c r="G62" s="69">
        <f t="shared" si="14"/>
        <v>2</v>
      </c>
      <c r="H62" s="73" t="s">
        <v>130</v>
      </c>
      <c r="I62" s="74" t="s">
        <v>131</v>
      </c>
      <c r="J62" s="75" t="s">
        <v>32</v>
      </c>
      <c r="K62" s="76" t="s">
        <v>33</v>
      </c>
      <c r="L62" s="72">
        <f t="shared" si="15"/>
        <v>2</v>
      </c>
      <c r="M62" s="68">
        <f t="shared" si="16"/>
        <v>0</v>
      </c>
      <c r="N62" s="68">
        <f t="shared" si="17"/>
        <v>0</v>
      </c>
      <c r="O62" s="68">
        <f t="shared" si="18"/>
        <v>0</v>
      </c>
      <c r="P62" s="69">
        <f t="shared" si="19"/>
        <v>2</v>
      </c>
    </row>
    <row r="63" spans="1:16" s="70" customFormat="1" ht="24" customHeight="1">
      <c r="A63" s="68">
        <f t="shared" si="20"/>
        <v>4</v>
      </c>
      <c r="B63" s="69">
        <v>903</v>
      </c>
      <c r="C63" s="68">
        <v>5</v>
      </c>
      <c r="D63" s="68">
        <v>0</v>
      </c>
      <c r="E63" s="68">
        <v>1</v>
      </c>
      <c r="F63" s="68">
        <v>0</v>
      </c>
      <c r="G63" s="69">
        <f t="shared" si="14"/>
        <v>6</v>
      </c>
      <c r="H63" s="73" t="s">
        <v>37</v>
      </c>
      <c r="I63" s="74" t="s">
        <v>38</v>
      </c>
      <c r="J63" s="75" t="s">
        <v>32</v>
      </c>
      <c r="K63" s="76" t="s">
        <v>33</v>
      </c>
      <c r="L63" s="72">
        <f t="shared" si="15"/>
        <v>5</v>
      </c>
      <c r="M63" s="68">
        <f t="shared" si="16"/>
        <v>0</v>
      </c>
      <c r="N63" s="68">
        <f t="shared" si="17"/>
        <v>1</v>
      </c>
      <c r="O63" s="68">
        <f t="shared" si="18"/>
        <v>0</v>
      </c>
      <c r="P63" s="69">
        <f t="shared" si="19"/>
        <v>6</v>
      </c>
    </row>
    <row r="64" spans="1:16" s="70" customFormat="1" ht="24" hidden="1" customHeight="1">
      <c r="A64" s="68">
        <f t="shared" si="20"/>
        <v>5</v>
      </c>
      <c r="B64" s="69">
        <v>953</v>
      </c>
      <c r="C64" s="71">
        <v>6</v>
      </c>
      <c r="D64" s="71">
        <v>0</v>
      </c>
      <c r="E64" s="71">
        <v>5</v>
      </c>
      <c r="F64" s="71">
        <v>0</v>
      </c>
      <c r="G64" s="69">
        <f t="shared" si="14"/>
        <v>11</v>
      </c>
      <c r="H64" s="73" t="s">
        <v>105</v>
      </c>
      <c r="I64" s="74"/>
      <c r="J64" s="75" t="s">
        <v>32</v>
      </c>
      <c r="K64" s="76" t="s">
        <v>33</v>
      </c>
      <c r="L64" s="72">
        <f t="shared" si="15"/>
        <v>6</v>
      </c>
      <c r="M64" s="68">
        <f t="shared" si="16"/>
        <v>0</v>
      </c>
      <c r="N64" s="68">
        <f t="shared" si="17"/>
        <v>5</v>
      </c>
      <c r="O64" s="68">
        <f t="shared" si="18"/>
        <v>0</v>
      </c>
      <c r="P64" s="69">
        <f t="shared" si="19"/>
        <v>11</v>
      </c>
    </row>
    <row r="65" spans="1:16" s="70" customFormat="1" ht="24" hidden="1" customHeight="1">
      <c r="A65" s="68">
        <f t="shared" si="20"/>
        <v>6</v>
      </c>
      <c r="B65" s="69">
        <v>974</v>
      </c>
      <c r="C65" s="71">
        <v>6</v>
      </c>
      <c r="D65" s="71">
        <v>0</v>
      </c>
      <c r="E65" s="71">
        <v>2</v>
      </c>
      <c r="F65" s="71">
        <v>0</v>
      </c>
      <c r="G65" s="69">
        <f t="shared" si="14"/>
        <v>8</v>
      </c>
      <c r="H65" s="73" t="s">
        <v>128</v>
      </c>
      <c r="I65" s="74"/>
      <c r="J65" s="75" t="s">
        <v>32</v>
      </c>
      <c r="K65" s="76" t="s">
        <v>33</v>
      </c>
      <c r="L65" s="72">
        <f t="shared" si="15"/>
        <v>6</v>
      </c>
      <c r="M65" s="68">
        <f t="shared" si="16"/>
        <v>0</v>
      </c>
      <c r="N65" s="68">
        <f t="shared" si="17"/>
        <v>2</v>
      </c>
      <c r="O65" s="68">
        <f t="shared" si="18"/>
        <v>0</v>
      </c>
      <c r="P65" s="69">
        <f t="shared" si="19"/>
        <v>8</v>
      </c>
    </row>
    <row r="66" spans="1:16" s="70" customFormat="1" ht="24" hidden="1" customHeight="1">
      <c r="A66" s="68">
        <f t="shared" si="20"/>
        <v>7</v>
      </c>
      <c r="B66" s="69">
        <v>938</v>
      </c>
      <c r="C66" s="68">
        <v>5</v>
      </c>
      <c r="D66" s="68">
        <v>0</v>
      </c>
      <c r="E66" s="68">
        <v>1</v>
      </c>
      <c r="F66" s="68">
        <v>0</v>
      </c>
      <c r="G66" s="69">
        <f t="shared" si="14"/>
        <v>6</v>
      </c>
      <c r="H66" s="73" t="s">
        <v>87</v>
      </c>
      <c r="I66" s="74"/>
      <c r="J66" s="75" t="s">
        <v>32</v>
      </c>
      <c r="K66" s="76" t="s">
        <v>33</v>
      </c>
      <c r="L66" s="72">
        <f t="shared" si="15"/>
        <v>5</v>
      </c>
      <c r="M66" s="68">
        <f t="shared" si="16"/>
        <v>0</v>
      </c>
      <c r="N66" s="68">
        <f t="shared" si="17"/>
        <v>1</v>
      </c>
      <c r="O66" s="68">
        <f t="shared" si="18"/>
        <v>0</v>
      </c>
      <c r="P66" s="69">
        <f t="shared" si="19"/>
        <v>6</v>
      </c>
    </row>
    <row r="67" spans="1:16" s="70" customFormat="1" ht="24" hidden="1" customHeight="1">
      <c r="A67" s="68">
        <f t="shared" si="20"/>
        <v>8</v>
      </c>
      <c r="B67" s="69">
        <v>923</v>
      </c>
      <c r="C67" s="68">
        <v>6</v>
      </c>
      <c r="D67" s="68">
        <v>0</v>
      </c>
      <c r="E67" s="68">
        <v>0</v>
      </c>
      <c r="F67" s="68">
        <v>0</v>
      </c>
      <c r="G67" s="69">
        <f t="shared" si="14"/>
        <v>6</v>
      </c>
      <c r="H67" s="73" t="s">
        <v>72</v>
      </c>
      <c r="I67" s="74"/>
      <c r="J67" s="75" t="s">
        <v>32</v>
      </c>
      <c r="K67" s="76" t="s">
        <v>33</v>
      </c>
      <c r="L67" s="72">
        <f t="shared" si="15"/>
        <v>6</v>
      </c>
      <c r="M67" s="68">
        <f t="shared" si="16"/>
        <v>0</v>
      </c>
      <c r="N67" s="68">
        <f t="shared" si="17"/>
        <v>0</v>
      </c>
      <c r="O67" s="68">
        <f t="shared" si="18"/>
        <v>0</v>
      </c>
      <c r="P67" s="69">
        <f t="shared" si="19"/>
        <v>6</v>
      </c>
    </row>
    <row r="68" spans="1:16" s="70" customFormat="1" ht="24" hidden="1" customHeight="1">
      <c r="A68" s="68">
        <f t="shared" si="20"/>
        <v>9</v>
      </c>
      <c r="B68" s="69">
        <v>927</v>
      </c>
      <c r="C68" s="68">
        <v>4</v>
      </c>
      <c r="D68" s="68">
        <v>0</v>
      </c>
      <c r="E68" s="68">
        <v>0</v>
      </c>
      <c r="F68" s="68">
        <v>0</v>
      </c>
      <c r="G68" s="69">
        <f t="shared" si="14"/>
        <v>4</v>
      </c>
      <c r="H68" s="73" t="s">
        <v>76</v>
      </c>
      <c r="I68" s="74"/>
      <c r="J68" s="75" t="s">
        <v>32</v>
      </c>
      <c r="K68" s="76" t="s">
        <v>33</v>
      </c>
      <c r="L68" s="72">
        <f t="shared" si="15"/>
        <v>4</v>
      </c>
      <c r="M68" s="68">
        <f t="shared" si="16"/>
        <v>0</v>
      </c>
      <c r="N68" s="68">
        <f t="shared" si="17"/>
        <v>0</v>
      </c>
      <c r="O68" s="68">
        <f t="shared" si="18"/>
        <v>0</v>
      </c>
      <c r="P68" s="69">
        <f t="shared" si="19"/>
        <v>4</v>
      </c>
    </row>
    <row r="69" spans="1:16" s="70" customFormat="1" ht="24" hidden="1" customHeight="1">
      <c r="A69" s="68">
        <f t="shared" si="20"/>
        <v>10</v>
      </c>
      <c r="B69" s="69">
        <v>963</v>
      </c>
      <c r="C69" s="71">
        <v>4</v>
      </c>
      <c r="D69" s="71">
        <v>0</v>
      </c>
      <c r="E69" s="71">
        <v>0</v>
      </c>
      <c r="F69" s="71">
        <v>0</v>
      </c>
      <c r="G69" s="69">
        <f t="shared" si="14"/>
        <v>4</v>
      </c>
      <c r="H69" s="77" t="s">
        <v>115</v>
      </c>
      <c r="I69" s="74"/>
      <c r="J69" s="75" t="s">
        <v>32</v>
      </c>
      <c r="K69" s="76" t="s">
        <v>33</v>
      </c>
      <c r="L69" s="72">
        <f t="shared" si="15"/>
        <v>4</v>
      </c>
      <c r="M69" s="68">
        <f t="shared" si="16"/>
        <v>0</v>
      </c>
      <c r="N69" s="68">
        <f t="shared" si="17"/>
        <v>0</v>
      </c>
      <c r="O69" s="68">
        <f t="shared" si="18"/>
        <v>0</v>
      </c>
      <c r="P69" s="69">
        <f t="shared" si="19"/>
        <v>4</v>
      </c>
    </row>
    <row r="70" spans="1:16" s="70" customFormat="1" ht="24" hidden="1" customHeight="1">
      <c r="A70" s="68">
        <f t="shared" si="20"/>
        <v>11</v>
      </c>
      <c r="B70" s="69">
        <v>993</v>
      </c>
      <c r="C70" s="71">
        <v>4</v>
      </c>
      <c r="D70" s="71">
        <v>0</v>
      </c>
      <c r="E70" s="71">
        <v>0</v>
      </c>
      <c r="F70" s="71">
        <v>0</v>
      </c>
      <c r="G70" s="69">
        <f t="shared" si="14"/>
        <v>4</v>
      </c>
      <c r="H70" s="77" t="s">
        <v>150</v>
      </c>
      <c r="I70" s="74"/>
      <c r="J70" s="75" t="s">
        <v>32</v>
      </c>
      <c r="K70" s="76" t="s">
        <v>33</v>
      </c>
      <c r="L70" s="72">
        <f t="shared" si="15"/>
        <v>4</v>
      </c>
      <c r="M70" s="68">
        <f t="shared" si="16"/>
        <v>0</v>
      </c>
      <c r="N70" s="68">
        <f t="shared" si="17"/>
        <v>0</v>
      </c>
      <c r="O70" s="68">
        <f t="shared" si="18"/>
        <v>0</v>
      </c>
      <c r="P70" s="69">
        <f t="shared" si="19"/>
        <v>4</v>
      </c>
    </row>
    <row r="71" spans="1:16" s="70" customFormat="1" ht="24" hidden="1" customHeight="1">
      <c r="A71" s="68">
        <f t="shared" si="20"/>
        <v>12</v>
      </c>
      <c r="B71" s="69">
        <v>914</v>
      </c>
      <c r="C71" s="68">
        <v>3</v>
      </c>
      <c r="D71" s="68">
        <v>0</v>
      </c>
      <c r="E71" s="68">
        <v>0</v>
      </c>
      <c r="F71" s="68">
        <v>0</v>
      </c>
      <c r="G71" s="69">
        <f t="shared" si="14"/>
        <v>3</v>
      </c>
      <c r="H71" s="77" t="s">
        <v>58</v>
      </c>
      <c r="I71" s="74"/>
      <c r="J71" s="75" t="s">
        <v>32</v>
      </c>
      <c r="K71" s="76" t="s">
        <v>33</v>
      </c>
      <c r="L71" s="72">
        <f t="shared" si="15"/>
        <v>3</v>
      </c>
      <c r="M71" s="68">
        <f t="shared" si="16"/>
        <v>0</v>
      </c>
      <c r="N71" s="68">
        <f t="shared" si="17"/>
        <v>0</v>
      </c>
      <c r="O71" s="68">
        <f t="shared" si="18"/>
        <v>0</v>
      </c>
      <c r="P71" s="69">
        <f t="shared" si="19"/>
        <v>3</v>
      </c>
    </row>
    <row r="72" spans="1:16" s="70" customFormat="1" ht="24" hidden="1" customHeight="1">
      <c r="A72" s="68">
        <f t="shared" si="20"/>
        <v>13</v>
      </c>
      <c r="B72" s="69">
        <v>934</v>
      </c>
      <c r="C72" s="68">
        <v>0</v>
      </c>
      <c r="D72" s="68">
        <v>0</v>
      </c>
      <c r="E72" s="68">
        <v>0</v>
      </c>
      <c r="F72" s="68">
        <v>0</v>
      </c>
      <c r="G72" s="69">
        <f t="shared" si="14"/>
        <v>0</v>
      </c>
      <c r="H72" s="73" t="s">
        <v>83</v>
      </c>
      <c r="I72" s="74"/>
      <c r="J72" s="75" t="s">
        <v>32</v>
      </c>
      <c r="K72" s="76" t="s">
        <v>33</v>
      </c>
      <c r="L72" s="72">
        <f t="shared" si="15"/>
        <v>0</v>
      </c>
      <c r="M72" s="68">
        <f t="shared" si="16"/>
        <v>0</v>
      </c>
      <c r="N72" s="68">
        <f t="shared" si="17"/>
        <v>0</v>
      </c>
      <c r="O72" s="68">
        <f t="shared" si="18"/>
        <v>0</v>
      </c>
      <c r="P72" s="69">
        <f t="shared" si="19"/>
        <v>0</v>
      </c>
    </row>
    <row r="73" spans="1:16" s="70" customFormat="1" ht="24" customHeight="1">
      <c r="A73" s="68"/>
      <c r="B73" s="69"/>
      <c r="C73" s="68"/>
      <c r="D73" s="68"/>
      <c r="E73" s="68"/>
      <c r="F73" s="68"/>
      <c r="G73" s="69"/>
      <c r="H73" s="73"/>
      <c r="I73" s="74"/>
      <c r="J73" s="75"/>
      <c r="K73" s="76"/>
      <c r="L73" s="72"/>
      <c r="M73" s="68"/>
      <c r="N73" s="68"/>
      <c r="O73" s="68"/>
      <c r="P73" s="69">
        <f>SUBTOTAL(9,P60:P72)</f>
        <v>44</v>
      </c>
    </row>
    <row r="74" spans="1:16" s="70" customFormat="1" ht="24" customHeight="1">
      <c r="A74" s="68">
        <f>SUM(A72+1)</f>
        <v>14</v>
      </c>
      <c r="B74" s="69">
        <v>987</v>
      </c>
      <c r="C74" s="71">
        <v>6</v>
      </c>
      <c r="D74" s="71">
        <v>0</v>
      </c>
      <c r="E74" s="71">
        <v>1</v>
      </c>
      <c r="F74" s="71">
        <v>0</v>
      </c>
      <c r="G74" s="69">
        <f>SUM(C74:F74)</f>
        <v>7</v>
      </c>
      <c r="H74" s="78" t="s">
        <v>144</v>
      </c>
      <c r="I74" s="79">
        <v>1</v>
      </c>
      <c r="J74" s="79" t="s">
        <v>56</v>
      </c>
      <c r="K74" s="75" t="s">
        <v>57</v>
      </c>
      <c r="L74" s="72">
        <f t="shared" ref="L74:P77" si="21">C74</f>
        <v>6</v>
      </c>
      <c r="M74" s="68">
        <f t="shared" si="21"/>
        <v>0</v>
      </c>
      <c r="N74" s="68">
        <f t="shared" si="21"/>
        <v>1</v>
      </c>
      <c r="O74" s="68">
        <f t="shared" si="21"/>
        <v>0</v>
      </c>
      <c r="P74" s="69">
        <f t="shared" si="21"/>
        <v>7</v>
      </c>
    </row>
    <row r="75" spans="1:16" s="70" customFormat="1" ht="24" customHeight="1">
      <c r="A75" s="68">
        <f>SUM(A74+1)</f>
        <v>15</v>
      </c>
      <c r="B75" s="69">
        <v>913</v>
      </c>
      <c r="C75" s="68">
        <v>5</v>
      </c>
      <c r="D75" s="68">
        <v>5</v>
      </c>
      <c r="E75" s="68">
        <v>1</v>
      </c>
      <c r="F75" s="68">
        <v>0</v>
      </c>
      <c r="G75" s="69">
        <f>SUM(C75:F75)</f>
        <v>11</v>
      </c>
      <c r="H75" s="78" t="s">
        <v>55</v>
      </c>
      <c r="I75" s="79">
        <v>2</v>
      </c>
      <c r="J75" s="79" t="s">
        <v>56</v>
      </c>
      <c r="K75" s="75" t="s">
        <v>57</v>
      </c>
      <c r="L75" s="72">
        <f t="shared" si="21"/>
        <v>5</v>
      </c>
      <c r="M75" s="68">
        <f t="shared" si="21"/>
        <v>5</v>
      </c>
      <c r="N75" s="68">
        <f t="shared" si="21"/>
        <v>1</v>
      </c>
      <c r="O75" s="68">
        <f t="shared" si="21"/>
        <v>0</v>
      </c>
      <c r="P75" s="69">
        <f t="shared" si="21"/>
        <v>11</v>
      </c>
    </row>
    <row r="76" spans="1:16" s="70" customFormat="1" ht="24" customHeight="1">
      <c r="A76" s="68">
        <f>SUM(A75+1)</f>
        <v>16</v>
      </c>
      <c r="B76" s="69">
        <v>942</v>
      </c>
      <c r="C76" s="68">
        <v>6</v>
      </c>
      <c r="D76" s="68">
        <v>3</v>
      </c>
      <c r="E76" s="68">
        <v>1</v>
      </c>
      <c r="F76" s="68">
        <v>0</v>
      </c>
      <c r="G76" s="69">
        <f>SUM(C76:F76)</f>
        <v>10</v>
      </c>
      <c r="H76" s="78" t="s">
        <v>91</v>
      </c>
      <c r="I76" s="79">
        <v>3</v>
      </c>
      <c r="J76" s="79" t="s">
        <v>56</v>
      </c>
      <c r="K76" s="75" t="s">
        <v>57</v>
      </c>
      <c r="L76" s="72">
        <f t="shared" si="21"/>
        <v>6</v>
      </c>
      <c r="M76" s="68">
        <f t="shared" si="21"/>
        <v>3</v>
      </c>
      <c r="N76" s="68">
        <f t="shared" si="21"/>
        <v>1</v>
      </c>
      <c r="O76" s="68">
        <f t="shared" si="21"/>
        <v>0</v>
      </c>
      <c r="P76" s="69">
        <f t="shared" si="21"/>
        <v>10</v>
      </c>
    </row>
    <row r="77" spans="1:16" s="70" customFormat="1" ht="24" customHeight="1">
      <c r="A77" s="68">
        <f>SUM(A76+1)</f>
        <v>17</v>
      </c>
      <c r="B77" s="69">
        <v>945</v>
      </c>
      <c r="C77" s="68">
        <v>5</v>
      </c>
      <c r="D77" s="68">
        <v>0</v>
      </c>
      <c r="E77" s="68">
        <v>0</v>
      </c>
      <c r="F77" s="68">
        <v>0</v>
      </c>
      <c r="G77" s="69">
        <f>SUM(C77:F77)</f>
        <v>5</v>
      </c>
      <c r="H77" s="78" t="s">
        <v>94</v>
      </c>
      <c r="I77" s="79">
        <v>4</v>
      </c>
      <c r="J77" s="79" t="s">
        <v>56</v>
      </c>
      <c r="K77" s="75" t="s">
        <v>57</v>
      </c>
      <c r="L77" s="72">
        <f t="shared" si="21"/>
        <v>5</v>
      </c>
      <c r="M77" s="68">
        <f t="shared" si="21"/>
        <v>0</v>
      </c>
      <c r="N77" s="68">
        <f t="shared" si="21"/>
        <v>0</v>
      </c>
      <c r="O77" s="68">
        <f t="shared" si="21"/>
        <v>0</v>
      </c>
      <c r="P77" s="69">
        <f t="shared" si="21"/>
        <v>5</v>
      </c>
    </row>
    <row r="78" spans="1:16" s="70" customFormat="1" ht="24" customHeight="1">
      <c r="A78" s="68"/>
      <c r="B78" s="69"/>
      <c r="C78" s="68"/>
      <c r="D78" s="68"/>
      <c r="E78" s="68"/>
      <c r="F78" s="68"/>
      <c r="G78" s="69"/>
      <c r="H78" s="78"/>
      <c r="I78" s="79"/>
      <c r="J78" s="79"/>
      <c r="K78" s="75"/>
      <c r="L78" s="72"/>
      <c r="M78" s="68"/>
      <c r="N78" s="68"/>
      <c r="O78" s="68"/>
      <c r="P78" s="69">
        <f>SUBTOTAL(9,P74:P77)</f>
        <v>33</v>
      </c>
    </row>
    <row r="79" spans="1:16" s="70" customFormat="1" ht="24" customHeight="1">
      <c r="A79" s="68">
        <f>SUM(A77+1)</f>
        <v>18</v>
      </c>
      <c r="B79" s="69">
        <v>965</v>
      </c>
      <c r="C79" s="71">
        <v>4</v>
      </c>
      <c r="D79" s="71">
        <v>6</v>
      </c>
      <c r="E79" s="71">
        <v>2</v>
      </c>
      <c r="F79" s="71">
        <v>0</v>
      </c>
      <c r="G79" s="69">
        <f t="shared" ref="G79:G93" si="22">SUM(C79:F79)</f>
        <v>12</v>
      </c>
      <c r="H79" s="78" t="s">
        <v>117</v>
      </c>
      <c r="I79" s="79">
        <v>1</v>
      </c>
      <c r="J79" s="81" t="s">
        <v>118</v>
      </c>
      <c r="K79" s="76" t="s">
        <v>119</v>
      </c>
      <c r="L79" s="72">
        <f t="shared" ref="L79:P81" si="23">C79</f>
        <v>4</v>
      </c>
      <c r="M79" s="68">
        <f t="shared" si="23"/>
        <v>6</v>
      </c>
      <c r="N79" s="68">
        <f t="shared" si="23"/>
        <v>2</v>
      </c>
      <c r="O79" s="68">
        <f t="shared" si="23"/>
        <v>0</v>
      </c>
      <c r="P79" s="69">
        <f t="shared" si="23"/>
        <v>12</v>
      </c>
    </row>
    <row r="80" spans="1:16" s="70" customFormat="1" ht="24" customHeight="1">
      <c r="A80" s="68">
        <f t="shared" ref="A80:A93" si="24">SUM(A79+1)</f>
        <v>19</v>
      </c>
      <c r="B80" s="69">
        <v>996</v>
      </c>
      <c r="C80" s="71">
        <v>1</v>
      </c>
      <c r="D80" s="71">
        <v>0</v>
      </c>
      <c r="E80" s="71">
        <v>0</v>
      </c>
      <c r="F80" s="71">
        <v>0</v>
      </c>
      <c r="G80" s="69">
        <f t="shared" si="22"/>
        <v>1</v>
      </c>
      <c r="H80" s="78" t="s">
        <v>153</v>
      </c>
      <c r="I80" s="79">
        <v>2</v>
      </c>
      <c r="J80" s="81" t="s">
        <v>118</v>
      </c>
      <c r="K80" s="76" t="s">
        <v>119</v>
      </c>
      <c r="L80" s="72">
        <f t="shared" si="23"/>
        <v>1</v>
      </c>
      <c r="M80" s="68">
        <f t="shared" si="23"/>
        <v>0</v>
      </c>
      <c r="N80" s="68">
        <f t="shared" si="23"/>
        <v>0</v>
      </c>
      <c r="O80" s="68">
        <f t="shared" si="23"/>
        <v>0</v>
      </c>
      <c r="P80" s="69">
        <f t="shared" si="23"/>
        <v>1</v>
      </c>
    </row>
    <row r="81" spans="1:16" s="70" customFormat="1" ht="24" customHeight="1">
      <c r="A81" s="68">
        <f t="shared" si="24"/>
        <v>20</v>
      </c>
      <c r="B81" s="69">
        <v>902</v>
      </c>
      <c r="C81" s="68">
        <v>5</v>
      </c>
      <c r="D81" s="68">
        <v>0</v>
      </c>
      <c r="E81" s="68">
        <v>3</v>
      </c>
      <c r="F81" s="68">
        <v>0</v>
      </c>
      <c r="G81" s="69">
        <f t="shared" si="22"/>
        <v>8</v>
      </c>
      <c r="H81" s="77" t="s">
        <v>34</v>
      </c>
      <c r="I81" s="76">
        <v>1</v>
      </c>
      <c r="J81" s="76" t="s">
        <v>35</v>
      </c>
      <c r="K81" s="76" t="s">
        <v>36</v>
      </c>
      <c r="L81" s="72">
        <f t="shared" si="23"/>
        <v>5</v>
      </c>
      <c r="M81" s="68">
        <f t="shared" si="23"/>
        <v>0</v>
      </c>
      <c r="N81" s="68">
        <f t="shared" si="23"/>
        <v>3</v>
      </c>
      <c r="O81" s="68">
        <f t="shared" si="23"/>
        <v>0</v>
      </c>
      <c r="P81" s="69">
        <f t="shared" si="23"/>
        <v>8</v>
      </c>
    </row>
    <row r="82" spans="1:16" s="70" customFormat="1" ht="24" customHeight="1">
      <c r="A82" s="68">
        <f t="shared" si="24"/>
        <v>21</v>
      </c>
      <c r="B82" s="69">
        <v>936</v>
      </c>
      <c r="C82" s="68">
        <v>5</v>
      </c>
      <c r="D82" s="68">
        <v>0</v>
      </c>
      <c r="E82" s="68">
        <v>6</v>
      </c>
      <c r="F82" s="68">
        <v>0</v>
      </c>
      <c r="G82" s="69">
        <f t="shared" si="22"/>
        <v>11</v>
      </c>
      <c r="H82" s="77" t="s">
        <v>85</v>
      </c>
      <c r="I82" s="76">
        <v>2</v>
      </c>
      <c r="J82" s="76" t="s">
        <v>35</v>
      </c>
      <c r="K82" s="76" t="s">
        <v>36</v>
      </c>
      <c r="L82" s="72">
        <f t="shared" ref="L82:L93" si="25">C82</f>
        <v>5</v>
      </c>
      <c r="M82" s="68">
        <f t="shared" ref="M82:M93" si="26">D82</f>
        <v>0</v>
      </c>
      <c r="N82" s="68">
        <v>6</v>
      </c>
      <c r="O82" s="68">
        <f t="shared" ref="O82:O93" si="27">F82</f>
        <v>0</v>
      </c>
      <c r="P82" s="69">
        <f t="shared" ref="P82:P93" si="28">G82</f>
        <v>11</v>
      </c>
    </row>
    <row r="83" spans="1:16" s="70" customFormat="1" ht="24" customHeight="1">
      <c r="A83" s="68">
        <f t="shared" si="24"/>
        <v>22</v>
      </c>
      <c r="B83" s="69">
        <v>926</v>
      </c>
      <c r="C83" s="68">
        <v>3</v>
      </c>
      <c r="D83" s="68">
        <v>0</v>
      </c>
      <c r="E83" s="68">
        <v>0</v>
      </c>
      <c r="F83" s="68">
        <v>0</v>
      </c>
      <c r="G83" s="69">
        <f t="shared" si="22"/>
        <v>3</v>
      </c>
      <c r="H83" s="77" t="s">
        <v>75</v>
      </c>
      <c r="I83" s="76">
        <v>3</v>
      </c>
      <c r="J83" s="76" t="s">
        <v>35</v>
      </c>
      <c r="K83" s="76" t="s">
        <v>36</v>
      </c>
      <c r="L83" s="72">
        <f t="shared" si="25"/>
        <v>3</v>
      </c>
      <c r="M83" s="68">
        <f t="shared" si="26"/>
        <v>0</v>
      </c>
      <c r="N83" s="68">
        <f t="shared" ref="N83:N93" si="29">E83</f>
        <v>0</v>
      </c>
      <c r="O83" s="68">
        <f t="shared" si="27"/>
        <v>0</v>
      </c>
      <c r="P83" s="69">
        <f t="shared" si="28"/>
        <v>3</v>
      </c>
    </row>
    <row r="84" spans="1:16" s="70" customFormat="1" ht="24" customHeight="1">
      <c r="A84" s="68">
        <f t="shared" si="24"/>
        <v>23</v>
      </c>
      <c r="B84" s="69">
        <v>929</v>
      </c>
      <c r="C84" s="68">
        <v>3</v>
      </c>
      <c r="D84" s="68">
        <v>0</v>
      </c>
      <c r="E84" s="68">
        <v>0</v>
      </c>
      <c r="F84" s="68">
        <v>0</v>
      </c>
      <c r="G84" s="69">
        <f t="shared" si="22"/>
        <v>3</v>
      </c>
      <c r="H84" s="77" t="s">
        <v>78</v>
      </c>
      <c r="I84" s="76">
        <v>4</v>
      </c>
      <c r="J84" s="76" t="s">
        <v>35</v>
      </c>
      <c r="K84" s="76" t="s">
        <v>36</v>
      </c>
      <c r="L84" s="72">
        <f t="shared" si="25"/>
        <v>3</v>
      </c>
      <c r="M84" s="68">
        <f t="shared" si="26"/>
        <v>0</v>
      </c>
      <c r="N84" s="68">
        <f t="shared" si="29"/>
        <v>0</v>
      </c>
      <c r="O84" s="68">
        <f t="shared" si="27"/>
        <v>0</v>
      </c>
      <c r="P84" s="69">
        <f t="shared" si="28"/>
        <v>3</v>
      </c>
    </row>
    <row r="85" spans="1:16" s="70" customFormat="1" ht="24" hidden="1" customHeight="1">
      <c r="A85" s="68">
        <f t="shared" si="24"/>
        <v>24</v>
      </c>
      <c r="B85" s="69">
        <v>971</v>
      </c>
      <c r="C85" s="71">
        <v>5</v>
      </c>
      <c r="D85" s="71">
        <v>1</v>
      </c>
      <c r="E85" s="71">
        <v>0</v>
      </c>
      <c r="F85" s="71">
        <v>0</v>
      </c>
      <c r="G85" s="69">
        <f t="shared" si="22"/>
        <v>6</v>
      </c>
      <c r="H85" s="77" t="s">
        <v>125</v>
      </c>
      <c r="I85" s="76"/>
      <c r="J85" s="76" t="s">
        <v>35</v>
      </c>
      <c r="K85" s="76" t="s">
        <v>36</v>
      </c>
      <c r="L85" s="72">
        <f t="shared" si="25"/>
        <v>5</v>
      </c>
      <c r="M85" s="68">
        <f t="shared" si="26"/>
        <v>1</v>
      </c>
      <c r="N85" s="68">
        <f t="shared" si="29"/>
        <v>0</v>
      </c>
      <c r="O85" s="68">
        <f t="shared" si="27"/>
        <v>0</v>
      </c>
      <c r="P85" s="69">
        <f t="shared" si="28"/>
        <v>6</v>
      </c>
    </row>
    <row r="86" spans="1:16" s="70" customFormat="1" ht="24" hidden="1" customHeight="1">
      <c r="A86" s="68">
        <f t="shared" si="24"/>
        <v>25</v>
      </c>
      <c r="B86" s="69">
        <v>920</v>
      </c>
      <c r="C86" s="68">
        <v>6</v>
      </c>
      <c r="D86" s="68">
        <v>0</v>
      </c>
      <c r="E86" s="68">
        <v>0</v>
      </c>
      <c r="F86" s="68">
        <v>0</v>
      </c>
      <c r="G86" s="69">
        <f t="shared" si="22"/>
        <v>6</v>
      </c>
      <c r="H86" s="77" t="s">
        <v>66</v>
      </c>
      <c r="I86" s="76"/>
      <c r="J86" s="76" t="s">
        <v>35</v>
      </c>
      <c r="K86" s="76" t="s">
        <v>36</v>
      </c>
      <c r="L86" s="72">
        <f t="shared" si="25"/>
        <v>6</v>
      </c>
      <c r="M86" s="68">
        <f t="shared" si="26"/>
        <v>0</v>
      </c>
      <c r="N86" s="68">
        <f t="shared" si="29"/>
        <v>0</v>
      </c>
      <c r="O86" s="68">
        <f t="shared" si="27"/>
        <v>0</v>
      </c>
      <c r="P86" s="69">
        <f t="shared" si="28"/>
        <v>6</v>
      </c>
    </row>
    <row r="87" spans="1:16" s="70" customFormat="1" ht="24" hidden="1" customHeight="1">
      <c r="A87" s="68">
        <f t="shared" si="24"/>
        <v>26</v>
      </c>
      <c r="B87" s="69">
        <v>931</v>
      </c>
      <c r="C87" s="68">
        <v>5</v>
      </c>
      <c r="D87" s="68">
        <v>0</v>
      </c>
      <c r="E87" s="68">
        <v>0</v>
      </c>
      <c r="F87" s="68">
        <v>0</v>
      </c>
      <c r="G87" s="69">
        <f t="shared" si="22"/>
        <v>5</v>
      </c>
      <c r="H87" s="77" t="s">
        <v>80</v>
      </c>
      <c r="I87" s="76"/>
      <c r="J87" s="76" t="s">
        <v>35</v>
      </c>
      <c r="K87" s="76" t="s">
        <v>36</v>
      </c>
      <c r="L87" s="72">
        <f t="shared" si="25"/>
        <v>5</v>
      </c>
      <c r="M87" s="68">
        <f t="shared" si="26"/>
        <v>0</v>
      </c>
      <c r="N87" s="68">
        <f t="shared" si="29"/>
        <v>0</v>
      </c>
      <c r="O87" s="68">
        <f t="shared" si="27"/>
        <v>0</v>
      </c>
      <c r="P87" s="69">
        <f t="shared" si="28"/>
        <v>5</v>
      </c>
    </row>
    <row r="88" spans="1:16" s="70" customFormat="1" ht="24" hidden="1" customHeight="1">
      <c r="A88" s="68">
        <f t="shared" si="24"/>
        <v>27</v>
      </c>
      <c r="B88" s="69">
        <v>907</v>
      </c>
      <c r="C88" s="68">
        <v>4</v>
      </c>
      <c r="D88" s="68">
        <v>0</v>
      </c>
      <c r="E88" s="68">
        <v>0</v>
      </c>
      <c r="F88" s="68">
        <v>0</v>
      </c>
      <c r="G88" s="69">
        <f t="shared" si="22"/>
        <v>4</v>
      </c>
      <c r="H88" s="77" t="s">
        <v>45</v>
      </c>
      <c r="I88" s="76"/>
      <c r="J88" s="76" t="s">
        <v>35</v>
      </c>
      <c r="K88" s="76" t="s">
        <v>36</v>
      </c>
      <c r="L88" s="72">
        <f t="shared" si="25"/>
        <v>4</v>
      </c>
      <c r="M88" s="68">
        <f t="shared" si="26"/>
        <v>0</v>
      </c>
      <c r="N88" s="68">
        <f t="shared" si="29"/>
        <v>0</v>
      </c>
      <c r="O88" s="68">
        <f t="shared" si="27"/>
        <v>0</v>
      </c>
      <c r="P88" s="69">
        <f t="shared" si="28"/>
        <v>4</v>
      </c>
    </row>
    <row r="89" spans="1:16" s="70" customFormat="1" ht="24" hidden="1" customHeight="1">
      <c r="A89" s="68">
        <f t="shared" si="24"/>
        <v>28</v>
      </c>
      <c r="B89" s="69">
        <v>951</v>
      </c>
      <c r="C89" s="71">
        <v>4</v>
      </c>
      <c r="D89" s="71">
        <v>0</v>
      </c>
      <c r="E89" s="71">
        <v>0</v>
      </c>
      <c r="F89" s="71">
        <v>0</v>
      </c>
      <c r="G89" s="69">
        <f t="shared" si="22"/>
        <v>4</v>
      </c>
      <c r="H89" s="77" t="s">
        <v>101</v>
      </c>
      <c r="I89" s="76"/>
      <c r="J89" s="76" t="s">
        <v>35</v>
      </c>
      <c r="K89" s="76" t="s">
        <v>36</v>
      </c>
      <c r="L89" s="72">
        <f t="shared" si="25"/>
        <v>4</v>
      </c>
      <c r="M89" s="68">
        <f t="shared" si="26"/>
        <v>0</v>
      </c>
      <c r="N89" s="68">
        <f t="shared" si="29"/>
        <v>0</v>
      </c>
      <c r="O89" s="68">
        <f t="shared" si="27"/>
        <v>0</v>
      </c>
      <c r="P89" s="69">
        <f t="shared" si="28"/>
        <v>4</v>
      </c>
    </row>
    <row r="90" spans="1:16" s="70" customFormat="1" ht="24" hidden="1" customHeight="1">
      <c r="A90" s="68">
        <f t="shared" si="24"/>
        <v>29</v>
      </c>
      <c r="B90" s="69">
        <v>956</v>
      </c>
      <c r="C90" s="71">
        <v>3</v>
      </c>
      <c r="D90" s="71">
        <v>0</v>
      </c>
      <c r="E90" s="71">
        <v>0</v>
      </c>
      <c r="F90" s="71">
        <v>0</v>
      </c>
      <c r="G90" s="69">
        <f t="shared" si="22"/>
        <v>3</v>
      </c>
      <c r="H90" s="77" t="s">
        <v>108</v>
      </c>
      <c r="I90" s="76"/>
      <c r="J90" s="76" t="s">
        <v>35</v>
      </c>
      <c r="K90" s="76" t="s">
        <v>36</v>
      </c>
      <c r="L90" s="72">
        <f t="shared" si="25"/>
        <v>3</v>
      </c>
      <c r="M90" s="68">
        <f t="shared" si="26"/>
        <v>0</v>
      </c>
      <c r="N90" s="68">
        <f t="shared" si="29"/>
        <v>0</v>
      </c>
      <c r="O90" s="68">
        <f t="shared" si="27"/>
        <v>0</v>
      </c>
      <c r="P90" s="69">
        <f t="shared" si="28"/>
        <v>3</v>
      </c>
    </row>
    <row r="91" spans="1:16" s="70" customFormat="1" ht="24" hidden="1" customHeight="1">
      <c r="A91" s="68">
        <f t="shared" si="24"/>
        <v>30</v>
      </c>
      <c r="B91" s="69">
        <v>949</v>
      </c>
      <c r="C91" s="68">
        <v>1</v>
      </c>
      <c r="D91" s="68">
        <v>0</v>
      </c>
      <c r="E91" s="68">
        <v>0</v>
      </c>
      <c r="F91" s="68">
        <v>0</v>
      </c>
      <c r="G91" s="69">
        <f t="shared" si="22"/>
        <v>1</v>
      </c>
      <c r="H91" s="77" t="s">
        <v>98</v>
      </c>
      <c r="I91" s="76"/>
      <c r="J91" s="76" t="s">
        <v>35</v>
      </c>
      <c r="K91" s="76" t="s">
        <v>36</v>
      </c>
      <c r="L91" s="72">
        <f t="shared" si="25"/>
        <v>1</v>
      </c>
      <c r="M91" s="68">
        <f t="shared" si="26"/>
        <v>0</v>
      </c>
      <c r="N91" s="68">
        <f t="shared" si="29"/>
        <v>0</v>
      </c>
      <c r="O91" s="68">
        <f t="shared" si="27"/>
        <v>0</v>
      </c>
      <c r="P91" s="69">
        <f t="shared" si="28"/>
        <v>1</v>
      </c>
    </row>
    <row r="92" spans="1:16" s="70" customFormat="1" ht="24" hidden="1" customHeight="1">
      <c r="A92" s="68">
        <f t="shared" si="24"/>
        <v>31</v>
      </c>
      <c r="B92" s="69">
        <v>992</v>
      </c>
      <c r="C92" s="71">
        <v>1</v>
      </c>
      <c r="D92" s="71">
        <v>0</v>
      </c>
      <c r="E92" s="71">
        <v>0</v>
      </c>
      <c r="F92" s="71">
        <v>0</v>
      </c>
      <c r="G92" s="69">
        <f t="shared" si="22"/>
        <v>1</v>
      </c>
      <c r="H92" s="77" t="s">
        <v>149</v>
      </c>
      <c r="I92" s="76"/>
      <c r="J92" s="76" t="s">
        <v>35</v>
      </c>
      <c r="K92" s="76" t="s">
        <v>36</v>
      </c>
      <c r="L92" s="72">
        <f t="shared" si="25"/>
        <v>1</v>
      </c>
      <c r="M92" s="68">
        <f t="shared" si="26"/>
        <v>0</v>
      </c>
      <c r="N92" s="68">
        <f t="shared" si="29"/>
        <v>0</v>
      </c>
      <c r="O92" s="68">
        <f t="shared" si="27"/>
        <v>0</v>
      </c>
      <c r="P92" s="69">
        <f t="shared" si="28"/>
        <v>1</v>
      </c>
    </row>
    <row r="93" spans="1:16" s="70" customFormat="1" ht="24" hidden="1" customHeight="1">
      <c r="A93" s="68">
        <f t="shared" si="24"/>
        <v>32</v>
      </c>
      <c r="B93" s="69">
        <v>991</v>
      </c>
      <c r="C93" s="71">
        <v>0</v>
      </c>
      <c r="D93" s="71">
        <v>0</v>
      </c>
      <c r="E93" s="71">
        <v>0</v>
      </c>
      <c r="F93" s="71">
        <v>0</v>
      </c>
      <c r="G93" s="69">
        <f t="shared" si="22"/>
        <v>0</v>
      </c>
      <c r="H93" s="77" t="s">
        <v>148</v>
      </c>
      <c r="I93" s="76"/>
      <c r="J93" s="76" t="s">
        <v>35</v>
      </c>
      <c r="K93" s="76" t="s">
        <v>36</v>
      </c>
      <c r="L93" s="72">
        <f t="shared" si="25"/>
        <v>0</v>
      </c>
      <c r="M93" s="68">
        <f t="shared" si="26"/>
        <v>0</v>
      </c>
      <c r="N93" s="68">
        <f t="shared" si="29"/>
        <v>0</v>
      </c>
      <c r="O93" s="68">
        <f t="shared" si="27"/>
        <v>0</v>
      </c>
      <c r="P93" s="69">
        <f t="shared" si="28"/>
        <v>0</v>
      </c>
    </row>
    <row r="94" spans="1:16" s="70" customFormat="1" ht="24" customHeight="1">
      <c r="A94" s="68"/>
      <c r="B94" s="69"/>
      <c r="C94" s="71"/>
      <c r="D94" s="71"/>
      <c r="E94" s="71"/>
      <c r="F94" s="71"/>
      <c r="G94" s="69"/>
      <c r="H94" s="77"/>
      <c r="I94" s="76"/>
      <c r="J94" s="76"/>
      <c r="K94" s="76"/>
      <c r="L94" s="72"/>
      <c r="M94" s="68"/>
      <c r="N94" s="68"/>
      <c r="O94" s="68"/>
      <c r="P94" s="69">
        <f>SUBTOTAL(9,P81:P93)</f>
        <v>25</v>
      </c>
    </row>
    <row r="95" spans="1:16" s="70" customFormat="1" ht="24" customHeight="1">
      <c r="A95" s="68">
        <f>SUM(A93+1)</f>
        <v>33</v>
      </c>
      <c r="B95" s="69">
        <v>983</v>
      </c>
      <c r="C95" s="71">
        <v>6</v>
      </c>
      <c r="D95" s="71">
        <v>6</v>
      </c>
      <c r="E95" s="71">
        <v>4</v>
      </c>
      <c r="F95" s="71">
        <v>4</v>
      </c>
      <c r="G95" s="69">
        <f>SUM(C95:F95)</f>
        <v>20</v>
      </c>
      <c r="H95" s="78" t="s">
        <v>138</v>
      </c>
      <c r="I95" s="79">
        <v>1</v>
      </c>
      <c r="J95" s="81" t="s">
        <v>139</v>
      </c>
      <c r="K95" s="76" t="s">
        <v>140</v>
      </c>
      <c r="L95" s="72">
        <f t="shared" ref="L95:P99" si="30">C95</f>
        <v>6</v>
      </c>
      <c r="M95" s="68">
        <f t="shared" si="30"/>
        <v>6</v>
      </c>
      <c r="N95" s="68">
        <f t="shared" si="30"/>
        <v>4</v>
      </c>
      <c r="O95" s="68">
        <f t="shared" si="30"/>
        <v>4</v>
      </c>
      <c r="P95" s="69">
        <f t="shared" si="30"/>
        <v>20</v>
      </c>
    </row>
    <row r="96" spans="1:16" s="70" customFormat="1" ht="24" customHeight="1">
      <c r="A96" s="68">
        <f>SUM(A95+1)</f>
        <v>34</v>
      </c>
      <c r="B96" s="69">
        <v>939</v>
      </c>
      <c r="C96" s="68">
        <v>6</v>
      </c>
      <c r="D96" s="68">
        <v>6</v>
      </c>
      <c r="E96" s="68">
        <v>6</v>
      </c>
      <c r="F96" s="68">
        <v>0</v>
      </c>
      <c r="G96" s="69">
        <f>SUM(C96:F96)</f>
        <v>18</v>
      </c>
      <c r="H96" s="77" t="s">
        <v>88</v>
      </c>
      <c r="I96" s="76">
        <v>1</v>
      </c>
      <c r="J96" s="76" t="s">
        <v>28</v>
      </c>
      <c r="K96" s="76" t="s">
        <v>29</v>
      </c>
      <c r="L96" s="72">
        <f t="shared" si="30"/>
        <v>6</v>
      </c>
      <c r="M96" s="68">
        <f t="shared" si="30"/>
        <v>6</v>
      </c>
      <c r="N96" s="68">
        <f t="shared" si="30"/>
        <v>6</v>
      </c>
      <c r="O96" s="68">
        <f t="shared" si="30"/>
        <v>0</v>
      </c>
      <c r="P96" s="69">
        <f t="shared" si="30"/>
        <v>18</v>
      </c>
    </row>
    <row r="97" spans="1:17" s="70" customFormat="1" ht="24" customHeight="1">
      <c r="A97" s="68">
        <f>SUM(A96+1)</f>
        <v>35</v>
      </c>
      <c r="B97" s="69">
        <v>946</v>
      </c>
      <c r="C97" s="68">
        <v>5</v>
      </c>
      <c r="D97" s="68">
        <v>6</v>
      </c>
      <c r="E97" s="68">
        <v>7</v>
      </c>
      <c r="F97" s="68">
        <v>2</v>
      </c>
      <c r="G97" s="69">
        <f>SUM(C97:F97)</f>
        <v>20</v>
      </c>
      <c r="H97" s="77" t="s">
        <v>95</v>
      </c>
      <c r="I97" s="76">
        <v>2</v>
      </c>
      <c r="J97" s="76" t="s">
        <v>28</v>
      </c>
      <c r="K97" s="76" t="s">
        <v>29</v>
      </c>
      <c r="L97" s="72">
        <f t="shared" si="30"/>
        <v>5</v>
      </c>
      <c r="M97" s="68">
        <f t="shared" si="30"/>
        <v>6</v>
      </c>
      <c r="N97" s="68">
        <f t="shared" si="30"/>
        <v>7</v>
      </c>
      <c r="O97" s="68">
        <f t="shared" si="30"/>
        <v>2</v>
      </c>
      <c r="P97" s="69">
        <f t="shared" si="30"/>
        <v>20</v>
      </c>
    </row>
    <row r="98" spans="1:17" s="70" customFormat="1" ht="24" customHeight="1">
      <c r="A98" s="68">
        <f>SUM(A97+1)</f>
        <v>36</v>
      </c>
      <c r="B98" s="69">
        <v>916</v>
      </c>
      <c r="C98" s="68">
        <v>6</v>
      </c>
      <c r="D98" s="68">
        <v>3</v>
      </c>
      <c r="E98" s="68">
        <v>0</v>
      </c>
      <c r="F98" s="68">
        <v>0</v>
      </c>
      <c r="G98" s="69">
        <f>SUM(C98:F98)</f>
        <v>9</v>
      </c>
      <c r="H98" s="77" t="s">
        <v>60</v>
      </c>
      <c r="I98" s="76">
        <v>3</v>
      </c>
      <c r="J98" s="76" t="s">
        <v>28</v>
      </c>
      <c r="K98" s="76" t="s">
        <v>29</v>
      </c>
      <c r="L98" s="72">
        <f t="shared" si="30"/>
        <v>6</v>
      </c>
      <c r="M98" s="68">
        <f t="shared" si="30"/>
        <v>3</v>
      </c>
      <c r="N98" s="68">
        <f t="shared" si="30"/>
        <v>0</v>
      </c>
      <c r="O98" s="68">
        <f t="shared" si="30"/>
        <v>0</v>
      </c>
      <c r="P98" s="69">
        <f t="shared" si="30"/>
        <v>9</v>
      </c>
    </row>
    <row r="99" spans="1:17" s="70" customFormat="1" ht="24" customHeight="1">
      <c r="A99" s="68">
        <f>SUM(A98+1)</f>
        <v>37</v>
      </c>
      <c r="B99" s="69">
        <v>959</v>
      </c>
      <c r="C99" s="71">
        <v>5</v>
      </c>
      <c r="D99" s="71">
        <v>6</v>
      </c>
      <c r="E99" s="71">
        <v>7</v>
      </c>
      <c r="F99" s="71">
        <v>0</v>
      </c>
      <c r="G99" s="69">
        <f>SUM(C99:F99)</f>
        <v>18</v>
      </c>
      <c r="H99" s="77" t="s">
        <v>27</v>
      </c>
      <c r="I99" s="76">
        <v>4</v>
      </c>
      <c r="J99" s="76" t="s">
        <v>28</v>
      </c>
      <c r="K99" s="76" t="s">
        <v>29</v>
      </c>
      <c r="L99" s="72">
        <f t="shared" si="30"/>
        <v>5</v>
      </c>
      <c r="M99" s="68">
        <f t="shared" si="30"/>
        <v>6</v>
      </c>
      <c r="N99" s="68">
        <f t="shared" si="30"/>
        <v>7</v>
      </c>
      <c r="O99" s="68">
        <f t="shared" si="30"/>
        <v>0</v>
      </c>
      <c r="P99" s="69">
        <f t="shared" si="30"/>
        <v>18</v>
      </c>
    </row>
    <row r="100" spans="1:17" s="70" customFormat="1" ht="24" customHeight="1">
      <c r="A100" s="68"/>
      <c r="B100" s="69"/>
      <c r="C100" s="71"/>
      <c r="D100" s="71"/>
      <c r="E100" s="71"/>
      <c r="F100" s="71"/>
      <c r="G100" s="69"/>
      <c r="H100" s="77"/>
      <c r="I100" s="76"/>
      <c r="J100" s="76"/>
      <c r="K100" s="76"/>
      <c r="L100" s="72"/>
      <c r="M100" s="68"/>
      <c r="N100" s="68"/>
      <c r="O100" s="68"/>
      <c r="P100" s="69">
        <f>SUBTOTAL(9,P96:P99)</f>
        <v>65</v>
      </c>
    </row>
    <row r="101" spans="1:17" s="70" customFormat="1" ht="24" customHeight="1">
      <c r="A101" s="68">
        <f>SUM(A99+1)</f>
        <v>38</v>
      </c>
      <c r="B101" s="69">
        <v>966</v>
      </c>
      <c r="C101" s="71">
        <v>6</v>
      </c>
      <c r="D101" s="71">
        <v>0</v>
      </c>
      <c r="E101" s="71">
        <v>1</v>
      </c>
      <c r="F101" s="71">
        <v>0</v>
      </c>
      <c r="G101" s="69">
        <f t="shared" ref="G101:G107" si="31">SUM(C101:F101)</f>
        <v>7</v>
      </c>
      <c r="H101" s="78" t="s">
        <v>120</v>
      </c>
      <c r="I101" s="79">
        <v>1</v>
      </c>
      <c r="J101" s="79" t="s">
        <v>53</v>
      </c>
      <c r="K101" s="79" t="s">
        <v>54</v>
      </c>
      <c r="L101" s="72">
        <f t="shared" ref="L101:P107" si="32">C101</f>
        <v>6</v>
      </c>
      <c r="M101" s="68">
        <f t="shared" si="32"/>
        <v>0</v>
      </c>
      <c r="N101" s="68">
        <f t="shared" si="32"/>
        <v>1</v>
      </c>
      <c r="O101" s="68">
        <f t="shared" si="32"/>
        <v>0</v>
      </c>
      <c r="P101" s="69">
        <f t="shared" si="32"/>
        <v>7</v>
      </c>
    </row>
    <row r="102" spans="1:17" s="70" customFormat="1" ht="24" customHeight="1">
      <c r="A102" s="68">
        <f t="shared" ref="A102:A107" si="33">SUM(A101+1)</f>
        <v>39</v>
      </c>
      <c r="B102" s="69">
        <v>989</v>
      </c>
      <c r="C102" s="71">
        <v>5</v>
      </c>
      <c r="D102" s="71">
        <v>6</v>
      </c>
      <c r="E102" s="71">
        <v>0</v>
      </c>
      <c r="F102" s="71">
        <v>0</v>
      </c>
      <c r="G102" s="69">
        <f t="shared" si="31"/>
        <v>11</v>
      </c>
      <c r="H102" s="78" t="s">
        <v>146</v>
      </c>
      <c r="I102" s="79">
        <v>2</v>
      </c>
      <c r="J102" s="79" t="s">
        <v>53</v>
      </c>
      <c r="K102" s="79" t="s">
        <v>54</v>
      </c>
      <c r="L102" s="72">
        <f t="shared" si="32"/>
        <v>5</v>
      </c>
      <c r="M102" s="68">
        <f t="shared" si="32"/>
        <v>6</v>
      </c>
      <c r="N102" s="68">
        <f t="shared" si="32"/>
        <v>0</v>
      </c>
      <c r="O102" s="68">
        <f t="shared" si="32"/>
        <v>0</v>
      </c>
      <c r="P102" s="69">
        <f t="shared" si="32"/>
        <v>11</v>
      </c>
    </row>
    <row r="103" spans="1:17" s="70" customFormat="1" ht="24" customHeight="1">
      <c r="A103" s="68">
        <f t="shared" si="33"/>
        <v>40</v>
      </c>
      <c r="B103" s="69">
        <v>986</v>
      </c>
      <c r="C103" s="71">
        <v>3</v>
      </c>
      <c r="D103" s="71">
        <v>6</v>
      </c>
      <c r="E103" s="71">
        <v>0</v>
      </c>
      <c r="F103" s="71">
        <v>0</v>
      </c>
      <c r="G103" s="69">
        <f t="shared" si="31"/>
        <v>9</v>
      </c>
      <c r="H103" s="78" t="s">
        <v>143</v>
      </c>
      <c r="I103" s="79">
        <v>3</v>
      </c>
      <c r="J103" s="79" t="s">
        <v>53</v>
      </c>
      <c r="K103" s="79" t="s">
        <v>54</v>
      </c>
      <c r="L103" s="72">
        <f t="shared" si="32"/>
        <v>3</v>
      </c>
      <c r="M103" s="68">
        <f t="shared" si="32"/>
        <v>6</v>
      </c>
      <c r="N103" s="68">
        <f t="shared" si="32"/>
        <v>0</v>
      </c>
      <c r="O103" s="68">
        <f t="shared" si="32"/>
        <v>0</v>
      </c>
      <c r="P103" s="69">
        <f t="shared" si="32"/>
        <v>9</v>
      </c>
    </row>
    <row r="104" spans="1:17" s="70" customFormat="1" ht="24" customHeight="1">
      <c r="A104" s="68">
        <f t="shared" si="33"/>
        <v>41</v>
      </c>
      <c r="B104" s="69">
        <v>912</v>
      </c>
      <c r="C104" s="68">
        <v>5</v>
      </c>
      <c r="D104" s="68">
        <v>0</v>
      </c>
      <c r="E104" s="68">
        <v>0</v>
      </c>
      <c r="F104" s="68">
        <v>0</v>
      </c>
      <c r="G104" s="69">
        <f t="shared" si="31"/>
        <v>5</v>
      </c>
      <c r="H104" s="78" t="s">
        <v>52</v>
      </c>
      <c r="I104" s="79">
        <v>4</v>
      </c>
      <c r="J104" s="79" t="s">
        <v>53</v>
      </c>
      <c r="K104" s="79" t="s">
        <v>54</v>
      </c>
      <c r="L104" s="72">
        <f t="shared" si="32"/>
        <v>5</v>
      </c>
      <c r="M104" s="68">
        <f t="shared" si="32"/>
        <v>0</v>
      </c>
      <c r="N104" s="68">
        <f t="shared" si="32"/>
        <v>0</v>
      </c>
      <c r="O104" s="68">
        <f t="shared" si="32"/>
        <v>0</v>
      </c>
      <c r="P104" s="69">
        <f t="shared" si="32"/>
        <v>5</v>
      </c>
    </row>
    <row r="105" spans="1:17" s="70" customFormat="1" ht="24" hidden="1" customHeight="1">
      <c r="A105" s="68">
        <f t="shared" si="33"/>
        <v>42</v>
      </c>
      <c r="B105" s="69">
        <v>919</v>
      </c>
      <c r="C105" s="68">
        <v>3</v>
      </c>
      <c r="D105" s="68">
        <v>0</v>
      </c>
      <c r="E105" s="68">
        <v>3</v>
      </c>
      <c r="F105" s="68">
        <v>0</v>
      </c>
      <c r="G105" s="69">
        <f t="shared" si="31"/>
        <v>6</v>
      </c>
      <c r="H105" s="77" t="s">
        <v>63</v>
      </c>
      <c r="I105" s="76"/>
      <c r="J105" s="76" t="s">
        <v>64</v>
      </c>
      <c r="K105" s="76" t="s">
        <v>65</v>
      </c>
      <c r="L105" s="72">
        <f t="shared" si="32"/>
        <v>3</v>
      </c>
      <c r="M105" s="68">
        <f t="shared" si="32"/>
        <v>0</v>
      </c>
      <c r="N105" s="68">
        <f t="shared" si="32"/>
        <v>3</v>
      </c>
      <c r="O105" s="68">
        <f t="shared" si="32"/>
        <v>0</v>
      </c>
      <c r="P105" s="69">
        <f t="shared" si="32"/>
        <v>6</v>
      </c>
    </row>
    <row r="106" spans="1:17" s="70" customFormat="1" ht="24" hidden="1" customHeight="1">
      <c r="A106" s="68">
        <f t="shared" si="33"/>
        <v>43</v>
      </c>
      <c r="B106" s="69">
        <v>982</v>
      </c>
      <c r="C106" s="71">
        <v>4</v>
      </c>
      <c r="D106" s="71">
        <v>0</v>
      </c>
      <c r="E106" s="71">
        <v>1</v>
      </c>
      <c r="F106" s="71">
        <v>0</v>
      </c>
      <c r="G106" s="69">
        <f t="shared" si="31"/>
        <v>5</v>
      </c>
      <c r="H106" s="73" t="s">
        <v>137</v>
      </c>
      <c r="I106" s="81"/>
      <c r="J106" s="81" t="s">
        <v>35</v>
      </c>
      <c r="K106" s="75" t="s">
        <v>100</v>
      </c>
      <c r="L106" s="72">
        <f t="shared" si="32"/>
        <v>4</v>
      </c>
      <c r="M106" s="68">
        <f t="shared" si="32"/>
        <v>0</v>
      </c>
      <c r="N106" s="68">
        <f t="shared" si="32"/>
        <v>1</v>
      </c>
      <c r="O106" s="68">
        <f t="shared" si="32"/>
        <v>0</v>
      </c>
      <c r="P106" s="69">
        <f t="shared" si="32"/>
        <v>5</v>
      </c>
    </row>
    <row r="107" spans="1:17" s="70" customFormat="1" ht="24" hidden="1" customHeight="1">
      <c r="A107" s="68">
        <f t="shared" si="33"/>
        <v>44</v>
      </c>
      <c r="B107" s="69">
        <v>950</v>
      </c>
      <c r="C107" s="68">
        <v>3</v>
      </c>
      <c r="D107" s="68">
        <v>0</v>
      </c>
      <c r="E107" s="68">
        <v>0</v>
      </c>
      <c r="F107" s="68">
        <v>0</v>
      </c>
      <c r="G107" s="69">
        <f t="shared" si="31"/>
        <v>3</v>
      </c>
      <c r="H107" s="73" t="s">
        <v>99</v>
      </c>
      <c r="I107" s="81"/>
      <c r="J107" s="81" t="s">
        <v>35</v>
      </c>
      <c r="K107" s="75" t="s">
        <v>100</v>
      </c>
      <c r="L107" s="72">
        <f t="shared" si="32"/>
        <v>3</v>
      </c>
      <c r="M107" s="68">
        <f t="shared" si="32"/>
        <v>0</v>
      </c>
      <c r="N107" s="68">
        <f t="shared" si="32"/>
        <v>0</v>
      </c>
      <c r="O107" s="68">
        <f t="shared" si="32"/>
        <v>0</v>
      </c>
      <c r="P107" s="69">
        <f t="shared" si="32"/>
        <v>3</v>
      </c>
    </row>
    <row r="108" spans="1:17" s="70" customFormat="1" ht="24" customHeight="1">
      <c r="A108" s="68"/>
      <c r="B108" s="69"/>
      <c r="C108" s="68"/>
      <c r="D108" s="68"/>
      <c r="E108" s="68"/>
      <c r="F108" s="68"/>
      <c r="G108" s="69"/>
      <c r="H108" s="73"/>
      <c r="I108" s="81"/>
      <c r="J108" s="81"/>
      <c r="K108" s="75"/>
      <c r="L108" s="72"/>
      <c r="M108" s="68"/>
      <c r="N108" s="68"/>
      <c r="O108" s="68"/>
      <c r="P108" s="69">
        <f>SUBTOTAL(9,P101:P107)</f>
        <v>32</v>
      </c>
    </row>
    <row r="109" spans="1:17" s="70" customFormat="1" ht="24" customHeight="1">
      <c r="A109" s="59" t="s">
        <v>1</v>
      </c>
      <c r="B109" s="59" t="s">
        <v>11</v>
      </c>
      <c r="C109" s="59" t="s">
        <v>6</v>
      </c>
      <c r="D109" s="59"/>
      <c r="E109" s="59"/>
      <c r="F109" s="59"/>
      <c r="G109" s="59"/>
      <c r="H109" s="206"/>
      <c r="I109" s="59" t="s">
        <v>4</v>
      </c>
      <c r="J109" s="206"/>
      <c r="K109" s="206"/>
      <c r="L109" s="205" t="s">
        <v>6</v>
      </c>
      <c r="M109" s="206"/>
      <c r="N109" s="206"/>
      <c r="O109" s="206"/>
      <c r="P109" s="206"/>
      <c r="Q109" s="51"/>
    </row>
    <row r="110" spans="1:17" s="70" customFormat="1" ht="24" hidden="1" customHeight="1">
      <c r="A110" s="206"/>
      <c r="B110" s="209"/>
      <c r="C110" s="209"/>
      <c r="D110" s="209"/>
      <c r="E110" s="209"/>
      <c r="F110" s="209"/>
      <c r="G110" s="209"/>
      <c r="H110" s="214" t="s">
        <v>0</v>
      </c>
      <c r="I110" s="214"/>
      <c r="J110" s="214"/>
      <c r="K110" s="214"/>
      <c r="L110" s="228"/>
      <c r="M110" s="231"/>
      <c r="N110" s="231"/>
      <c r="O110" s="231"/>
      <c r="P110" s="231"/>
      <c r="Q110" s="51"/>
    </row>
    <row r="111" spans="1:17" s="70" customFormat="1" ht="24" hidden="1" customHeight="1">
      <c r="A111" s="206"/>
      <c r="B111" s="68"/>
      <c r="C111" s="68"/>
      <c r="D111" s="68"/>
      <c r="E111" s="68"/>
      <c r="F111" s="68"/>
      <c r="G111" s="68"/>
      <c r="H111" s="217" t="s">
        <v>17</v>
      </c>
      <c r="I111" s="217"/>
      <c r="J111" s="217"/>
      <c r="K111" s="217"/>
      <c r="L111" s="228"/>
      <c r="M111" s="231"/>
      <c r="N111" s="231"/>
      <c r="O111" s="231"/>
      <c r="P111" s="231"/>
      <c r="Q111" s="51"/>
    </row>
    <row r="112" spans="1:17" s="70" customFormat="1" ht="24" hidden="1" customHeight="1">
      <c r="A112" s="206"/>
      <c r="B112" s="209"/>
      <c r="C112" s="209"/>
      <c r="D112" s="209"/>
      <c r="E112" s="209"/>
      <c r="F112" s="209"/>
      <c r="G112" s="209"/>
      <c r="H112" s="214" t="s">
        <v>469</v>
      </c>
      <c r="I112" s="214"/>
      <c r="J112" s="214"/>
      <c r="K112" s="214"/>
      <c r="L112" s="228"/>
      <c r="M112" s="231"/>
      <c r="N112" s="231"/>
      <c r="O112" s="231"/>
      <c r="P112" s="231"/>
      <c r="Q112" s="51"/>
    </row>
    <row r="113" spans="1:17" s="70" customFormat="1" ht="24" hidden="1" customHeight="1">
      <c r="A113" s="206"/>
      <c r="B113" s="206"/>
      <c r="C113" s="206"/>
      <c r="D113" s="206"/>
      <c r="E113" s="206"/>
      <c r="F113" s="206"/>
      <c r="G113" s="206"/>
      <c r="H113" s="216" t="s">
        <v>23</v>
      </c>
      <c r="I113" s="206"/>
      <c r="J113" s="206"/>
      <c r="K113" s="206"/>
      <c r="L113" s="228"/>
      <c r="M113" s="231"/>
      <c r="N113" s="231"/>
      <c r="O113" s="231"/>
      <c r="P113" s="231"/>
      <c r="Q113" s="51"/>
    </row>
    <row r="114" spans="1:17" s="70" customFormat="1" ht="24" customHeight="1">
      <c r="L114" s="54"/>
      <c r="M114" s="54"/>
      <c r="N114" s="54"/>
      <c r="O114" s="54"/>
      <c r="P114" s="54"/>
    </row>
    <row r="115" spans="1:17" s="70" customFormat="1" ht="24" customHeight="1">
      <c r="L115" s="54"/>
      <c r="M115" s="54"/>
      <c r="N115" s="54"/>
      <c r="O115" s="54"/>
      <c r="P115" s="54"/>
    </row>
    <row r="116" spans="1:17" s="70" customFormat="1" ht="24" customHeight="1">
      <c r="L116" s="54"/>
      <c r="M116" s="54"/>
      <c r="N116" s="54"/>
      <c r="O116" s="54"/>
      <c r="P116" s="54"/>
    </row>
    <row r="117" spans="1:17" s="70" customFormat="1" ht="24" customHeight="1">
      <c r="L117" s="54"/>
      <c r="M117" s="54"/>
      <c r="N117" s="54"/>
      <c r="O117" s="54"/>
      <c r="P117" s="54"/>
    </row>
    <row r="118" spans="1:17" s="70" customFormat="1" ht="24" customHeight="1">
      <c r="L118" s="54"/>
      <c r="M118" s="54"/>
      <c r="N118" s="54"/>
      <c r="O118" s="54"/>
      <c r="P118" s="54"/>
    </row>
    <row r="119" spans="1:17" s="70" customFormat="1" ht="24" customHeight="1">
      <c r="L119" s="54"/>
      <c r="M119" s="54"/>
      <c r="N119" s="54"/>
      <c r="O119" s="54"/>
      <c r="P119" s="54"/>
    </row>
    <row r="120" spans="1:17" s="70" customFormat="1" ht="24" customHeight="1">
      <c r="L120" s="54"/>
      <c r="M120" s="54"/>
      <c r="N120" s="54"/>
      <c r="O120" s="54"/>
      <c r="P120" s="54"/>
    </row>
    <row r="121" spans="1:17" s="70" customFormat="1" ht="24" customHeight="1">
      <c r="L121" s="54"/>
      <c r="M121" s="54"/>
      <c r="N121" s="54"/>
      <c r="O121" s="54"/>
      <c r="P121" s="54"/>
    </row>
    <row r="122" spans="1:17" s="70" customFormat="1" ht="24" customHeight="1">
      <c r="L122" s="54"/>
      <c r="M122" s="54"/>
      <c r="N122" s="54"/>
      <c r="O122" s="54"/>
      <c r="P122" s="54"/>
    </row>
    <row r="123" spans="1:17" s="70" customFormat="1" ht="24" customHeight="1">
      <c r="L123" s="54"/>
      <c r="M123" s="54"/>
      <c r="N123" s="54"/>
      <c r="O123" s="54"/>
      <c r="P123" s="54"/>
    </row>
    <row r="124" spans="1:17" s="70" customFormat="1" ht="24" customHeight="1">
      <c r="L124" s="54"/>
      <c r="M124" s="54"/>
      <c r="N124" s="54"/>
      <c r="O124" s="54"/>
      <c r="P124" s="54"/>
    </row>
    <row r="125" spans="1:17" s="70" customFormat="1" ht="24" customHeight="1">
      <c r="L125" s="54"/>
      <c r="M125" s="54"/>
      <c r="N125" s="54"/>
      <c r="O125" s="54"/>
      <c r="P125" s="54"/>
    </row>
    <row r="126" spans="1:17" s="70" customFormat="1" ht="24" customHeight="1">
      <c r="L126" s="54"/>
      <c r="M126" s="54"/>
      <c r="N126" s="54"/>
      <c r="O126" s="54"/>
      <c r="P126" s="54"/>
    </row>
    <row r="127" spans="1:17" s="70" customFormat="1" ht="24" customHeight="1">
      <c r="L127" s="54"/>
      <c r="M127" s="54"/>
      <c r="N127" s="54"/>
      <c r="O127" s="54"/>
      <c r="P127" s="54"/>
    </row>
    <row r="128" spans="1:17" s="70" customFormat="1" ht="24" customHeight="1">
      <c r="L128" s="54"/>
      <c r="M128" s="54"/>
      <c r="N128" s="54"/>
      <c r="O128" s="54"/>
      <c r="P128" s="54"/>
    </row>
    <row r="129" spans="12:16" s="70" customFormat="1" ht="24" customHeight="1">
      <c r="L129" s="54"/>
      <c r="M129" s="54"/>
      <c r="N129" s="54"/>
      <c r="O129" s="54"/>
      <c r="P129" s="54"/>
    </row>
    <row r="130" spans="12:16" s="70" customFormat="1" ht="24" customHeight="1">
      <c r="L130" s="54"/>
      <c r="M130" s="54"/>
      <c r="N130" s="54"/>
      <c r="O130" s="54"/>
      <c r="P130" s="54"/>
    </row>
    <row r="131" spans="12:16" s="70" customFormat="1" ht="24" customHeight="1">
      <c r="L131" s="54"/>
      <c r="M131" s="54"/>
      <c r="N131" s="54"/>
      <c r="O131" s="54"/>
      <c r="P131" s="54"/>
    </row>
    <row r="132" spans="12:16" s="70" customFormat="1" ht="24" customHeight="1">
      <c r="L132" s="54"/>
      <c r="M132" s="54"/>
      <c r="N132" s="54"/>
      <c r="O132" s="54"/>
      <c r="P132" s="54"/>
    </row>
    <row r="133" spans="12:16" s="70" customFormat="1" ht="24" customHeight="1">
      <c r="L133" s="54"/>
      <c r="M133" s="54"/>
      <c r="N133" s="54"/>
      <c r="O133" s="54"/>
      <c r="P133" s="54"/>
    </row>
    <row r="134" spans="12:16" s="70" customFormat="1" ht="24" customHeight="1">
      <c r="L134" s="54"/>
      <c r="M134" s="54"/>
      <c r="N134" s="54"/>
      <c r="O134" s="54"/>
      <c r="P134" s="54"/>
    </row>
    <row r="135" spans="12:16" s="70" customFormat="1" ht="24" customHeight="1">
      <c r="L135" s="54"/>
      <c r="M135" s="54"/>
      <c r="N135" s="54"/>
      <c r="O135" s="54"/>
      <c r="P135" s="54"/>
    </row>
    <row r="136" spans="12:16" s="70" customFormat="1" ht="24" customHeight="1">
      <c r="L136" s="54"/>
      <c r="M136" s="54"/>
      <c r="N136" s="54"/>
      <c r="O136" s="54"/>
      <c r="P136" s="54"/>
    </row>
    <row r="137" spans="12:16" s="70" customFormat="1" ht="24" customHeight="1">
      <c r="L137" s="54"/>
      <c r="M137" s="54"/>
      <c r="N137" s="54"/>
      <c r="O137" s="54"/>
      <c r="P137" s="54"/>
    </row>
    <row r="138" spans="12:16" s="70" customFormat="1" ht="24" customHeight="1">
      <c r="L138" s="54"/>
      <c r="M138" s="54"/>
      <c r="N138" s="54"/>
      <c r="O138" s="54"/>
      <c r="P138" s="54"/>
    </row>
    <row r="139" spans="12:16" s="70" customFormat="1" ht="24" customHeight="1">
      <c r="L139" s="54"/>
      <c r="M139" s="54"/>
      <c r="N139" s="54"/>
      <c r="O139" s="54"/>
      <c r="P139" s="54"/>
    </row>
    <row r="140" spans="12:16" s="70" customFormat="1" ht="24" customHeight="1">
      <c r="L140" s="54"/>
      <c r="M140" s="54"/>
      <c r="N140" s="54"/>
      <c r="O140" s="54"/>
      <c r="P140" s="54"/>
    </row>
    <row r="141" spans="12:16" s="70" customFormat="1" ht="24" customHeight="1">
      <c r="L141" s="54"/>
      <c r="M141" s="54"/>
      <c r="N141" s="54"/>
      <c r="O141" s="54"/>
      <c r="P141" s="54"/>
    </row>
    <row r="142" spans="12:16" s="70" customFormat="1" ht="24" customHeight="1">
      <c r="L142" s="54"/>
      <c r="M142" s="54"/>
      <c r="N142" s="54"/>
      <c r="O142" s="54"/>
      <c r="P142" s="54"/>
    </row>
    <row r="143" spans="12:16" s="70" customFormat="1" ht="24" customHeight="1">
      <c r="L143" s="54"/>
      <c r="M143" s="54"/>
      <c r="N143" s="54"/>
      <c r="O143" s="54"/>
      <c r="P143" s="54"/>
    </row>
    <row r="144" spans="12:16" s="70" customFormat="1" ht="24" customHeight="1">
      <c r="L144" s="54"/>
      <c r="M144" s="54"/>
      <c r="N144" s="54"/>
      <c r="O144" s="54"/>
      <c r="P144" s="54"/>
    </row>
    <row r="145" spans="12:16" s="70" customFormat="1" ht="24" customHeight="1">
      <c r="L145" s="54"/>
      <c r="M145" s="54"/>
      <c r="N145" s="54"/>
      <c r="O145" s="54"/>
      <c r="P145" s="54"/>
    </row>
    <row r="146" spans="12:16" s="70" customFormat="1" ht="24" customHeight="1">
      <c r="L146" s="54"/>
      <c r="M146" s="54"/>
      <c r="N146" s="54"/>
      <c r="O146" s="54"/>
      <c r="P146" s="54"/>
    </row>
    <row r="147" spans="12:16" s="70" customFormat="1" ht="15.75">
      <c r="L147" s="54"/>
      <c r="M147" s="54"/>
      <c r="N147" s="54"/>
      <c r="O147" s="54"/>
      <c r="P147" s="54"/>
    </row>
    <row r="148" spans="12:16" s="70" customFormat="1" ht="15.75">
      <c r="L148" s="54"/>
      <c r="M148" s="54"/>
      <c r="N148" s="54"/>
      <c r="O148" s="54"/>
      <c r="P148" s="54"/>
    </row>
    <row r="149" spans="12:16" s="70" customFormat="1" ht="15.75">
      <c r="L149" s="54"/>
      <c r="M149" s="54"/>
      <c r="N149" s="54"/>
      <c r="O149" s="54"/>
      <c r="P149" s="54"/>
    </row>
    <row r="150" spans="12:16" s="70" customFormat="1" ht="15.75">
      <c r="L150" s="54"/>
      <c r="M150" s="54"/>
      <c r="N150" s="54"/>
      <c r="O150" s="54"/>
      <c r="P150" s="54"/>
    </row>
    <row r="151" spans="12:16" s="70" customFormat="1" ht="15.75">
      <c r="L151" s="54"/>
      <c r="M151" s="54"/>
      <c r="N151" s="54"/>
      <c r="O151" s="54"/>
      <c r="P151" s="54"/>
    </row>
    <row r="152" spans="12:16" s="70" customFormat="1" ht="15.75">
      <c r="L152" s="54"/>
      <c r="M152" s="54"/>
      <c r="N152" s="54"/>
      <c r="O152" s="54"/>
      <c r="P152" s="54"/>
    </row>
    <row r="153" spans="12:16" s="70" customFormat="1" ht="15.75">
      <c r="L153" s="54"/>
      <c r="M153" s="54"/>
      <c r="N153" s="54"/>
      <c r="O153" s="54"/>
      <c r="P153" s="54"/>
    </row>
    <row r="154" spans="12:16" s="70" customFormat="1" ht="15.75">
      <c r="L154" s="54"/>
      <c r="M154" s="54"/>
      <c r="N154" s="54"/>
      <c r="O154" s="54"/>
      <c r="P154" s="54"/>
    </row>
    <row r="155" spans="12:16" s="70" customFormat="1" ht="15.75">
      <c r="L155" s="54"/>
      <c r="M155" s="54"/>
      <c r="N155" s="54"/>
      <c r="O155" s="54"/>
      <c r="P155" s="54"/>
    </row>
    <row r="156" spans="12:16" s="70" customFormat="1" ht="15.75">
      <c r="L156" s="54"/>
      <c r="M156" s="54"/>
      <c r="N156" s="54"/>
      <c r="O156" s="54"/>
      <c r="P156" s="54"/>
    </row>
    <row r="157" spans="12:16" s="70" customFormat="1" ht="15.75">
      <c r="L157" s="54"/>
      <c r="M157" s="54"/>
      <c r="N157" s="54"/>
      <c r="O157" s="54"/>
      <c r="P157" s="54"/>
    </row>
    <row r="158" spans="12:16" s="70" customFormat="1" ht="15.75">
      <c r="L158" s="54"/>
      <c r="M158" s="54"/>
      <c r="N158" s="54"/>
      <c r="O158" s="54"/>
      <c r="P158" s="54"/>
    </row>
    <row r="159" spans="12:16" s="70" customFormat="1" ht="15.75">
      <c r="L159" s="54"/>
      <c r="M159" s="54"/>
      <c r="N159" s="54"/>
      <c r="O159" s="54"/>
      <c r="P159" s="54"/>
    </row>
    <row r="160" spans="12:16" s="70" customFormat="1" ht="15.75">
      <c r="L160" s="54"/>
      <c r="M160" s="54"/>
      <c r="N160" s="54"/>
      <c r="O160" s="54"/>
      <c r="P160" s="54"/>
    </row>
    <row r="161" spans="12:16" s="70" customFormat="1" ht="15.75">
      <c r="L161" s="54"/>
      <c r="M161" s="54"/>
      <c r="N161" s="54"/>
      <c r="O161" s="54"/>
      <c r="P161" s="54"/>
    </row>
    <row r="162" spans="12:16" s="70" customFormat="1" ht="15.75">
      <c r="L162" s="54"/>
      <c r="M162" s="54"/>
      <c r="N162" s="54"/>
      <c r="O162" s="54"/>
      <c r="P162" s="54"/>
    </row>
    <row r="163" spans="12:16" s="70" customFormat="1" ht="15.75">
      <c r="L163" s="54"/>
      <c r="M163" s="54"/>
      <c r="N163" s="54"/>
      <c r="O163" s="54"/>
      <c r="P163" s="54"/>
    </row>
    <row r="164" spans="12:16" s="70" customFormat="1" ht="15.75">
      <c r="L164" s="54"/>
      <c r="M164" s="54"/>
      <c r="N164" s="54"/>
      <c r="O164" s="54"/>
      <c r="P164" s="54"/>
    </row>
    <row r="165" spans="12:16" s="70" customFormat="1" ht="15.75">
      <c r="L165" s="54"/>
      <c r="M165" s="54"/>
      <c r="N165" s="54"/>
      <c r="O165" s="54"/>
      <c r="P165" s="54"/>
    </row>
    <row r="166" spans="12:16" s="70" customFormat="1" ht="15.75">
      <c r="L166" s="54"/>
      <c r="M166" s="54"/>
      <c r="N166" s="54"/>
      <c r="O166" s="54"/>
      <c r="P166" s="54"/>
    </row>
    <row r="167" spans="12:16" s="70" customFormat="1" ht="15.75">
      <c r="L167" s="54"/>
      <c r="M167" s="54"/>
      <c r="N167" s="54"/>
      <c r="O167" s="54"/>
      <c r="P167" s="54"/>
    </row>
    <row r="168" spans="12:16" s="70" customFormat="1" ht="15.75">
      <c r="L168" s="54"/>
      <c r="M168" s="54"/>
      <c r="N168" s="54"/>
      <c r="O168" s="54"/>
      <c r="P168" s="54"/>
    </row>
    <row r="169" spans="12:16" s="70" customFormat="1" ht="15.75">
      <c r="L169" s="54"/>
      <c r="M169" s="54"/>
      <c r="N169" s="54"/>
      <c r="O169" s="54"/>
      <c r="P169" s="54"/>
    </row>
    <row r="170" spans="12:16" s="70" customFormat="1" ht="15.75">
      <c r="L170" s="54"/>
      <c r="M170" s="54"/>
      <c r="N170" s="54"/>
      <c r="O170" s="54"/>
      <c r="P170" s="54"/>
    </row>
    <row r="171" spans="12:16" s="70" customFormat="1" ht="15.75">
      <c r="L171" s="54"/>
      <c r="M171" s="54"/>
      <c r="N171" s="54"/>
      <c r="O171" s="54"/>
      <c r="P171" s="54"/>
    </row>
    <row r="172" spans="12:16" s="70" customFormat="1" ht="15.75">
      <c r="L172" s="54"/>
      <c r="M172" s="54"/>
      <c r="N172" s="54"/>
      <c r="O172" s="54"/>
      <c r="P172" s="54"/>
    </row>
    <row r="173" spans="12:16" s="70" customFormat="1" ht="15.75">
      <c r="L173" s="54"/>
      <c r="M173" s="54"/>
      <c r="N173" s="54"/>
      <c r="O173" s="54"/>
      <c r="P173" s="54"/>
    </row>
    <row r="174" spans="12:16" s="70" customFormat="1" ht="15.75">
      <c r="L174" s="54"/>
      <c r="M174" s="54"/>
      <c r="N174" s="54"/>
      <c r="O174" s="54"/>
      <c r="P174" s="54"/>
    </row>
    <row r="175" spans="12:16" s="70" customFormat="1" ht="15.75">
      <c r="L175" s="54"/>
      <c r="M175" s="54"/>
      <c r="N175" s="54"/>
      <c r="O175" s="54"/>
      <c r="P175" s="54"/>
    </row>
    <row r="176" spans="12:16" s="70" customFormat="1" ht="15.75">
      <c r="L176" s="54"/>
      <c r="M176" s="54"/>
      <c r="N176" s="54"/>
      <c r="O176" s="54"/>
      <c r="P176" s="54"/>
    </row>
    <row r="177" spans="12:16" s="70" customFormat="1" ht="15.75">
      <c r="L177" s="54"/>
      <c r="M177" s="54"/>
      <c r="N177" s="54"/>
      <c r="O177" s="54"/>
      <c r="P177" s="54"/>
    </row>
    <row r="178" spans="12:16" s="70" customFormat="1" ht="15.75">
      <c r="L178" s="54"/>
      <c r="M178" s="54"/>
      <c r="N178" s="54"/>
      <c r="O178" s="54"/>
      <c r="P178" s="54"/>
    </row>
    <row r="179" spans="12:16" s="70" customFormat="1" ht="15.75">
      <c r="L179" s="54"/>
      <c r="M179" s="54"/>
      <c r="N179" s="54"/>
      <c r="O179" s="54"/>
      <c r="P179" s="54"/>
    </row>
    <row r="180" spans="12:16" s="70" customFormat="1" ht="15.75">
      <c r="L180" s="54"/>
      <c r="M180" s="54"/>
      <c r="N180" s="54"/>
      <c r="O180" s="54"/>
      <c r="P180" s="54"/>
    </row>
    <row r="181" spans="12:16" s="70" customFormat="1" ht="15.75">
      <c r="L181" s="54"/>
      <c r="M181" s="54"/>
      <c r="N181" s="54"/>
      <c r="O181" s="54"/>
      <c r="P181" s="54"/>
    </row>
    <row r="182" spans="12:16" s="70" customFormat="1" ht="15.75">
      <c r="L182" s="54"/>
      <c r="M182" s="54"/>
      <c r="N182" s="54"/>
      <c r="O182" s="54"/>
      <c r="P182" s="54"/>
    </row>
    <row r="183" spans="12:16" s="70" customFormat="1" ht="15.75">
      <c r="L183" s="54"/>
      <c r="M183" s="54"/>
      <c r="N183" s="54"/>
      <c r="O183" s="54"/>
      <c r="P183" s="54"/>
    </row>
    <row r="184" spans="12:16" s="70" customFormat="1" ht="15.75">
      <c r="L184" s="54"/>
      <c r="M184" s="54"/>
      <c r="N184" s="54"/>
      <c r="O184" s="54"/>
      <c r="P184" s="54"/>
    </row>
    <row r="185" spans="12:16" s="70" customFormat="1" ht="15.75">
      <c r="L185" s="54"/>
      <c r="M185" s="54"/>
      <c r="N185" s="54"/>
      <c r="O185" s="54"/>
      <c r="P185" s="54"/>
    </row>
    <row r="186" spans="12:16" s="70" customFormat="1" ht="15.75">
      <c r="L186" s="54"/>
      <c r="M186" s="54"/>
      <c r="N186" s="54"/>
      <c r="O186" s="54"/>
      <c r="P186" s="54"/>
    </row>
    <row r="187" spans="12:16" s="70" customFormat="1" ht="15.75">
      <c r="L187" s="54"/>
      <c r="M187" s="54"/>
      <c r="N187" s="54"/>
      <c r="O187" s="54"/>
      <c r="P187" s="54"/>
    </row>
    <row r="188" spans="12:16" s="70" customFormat="1" ht="15.75">
      <c r="L188" s="54"/>
      <c r="M188" s="54"/>
      <c r="N188" s="54"/>
      <c r="O188" s="54"/>
      <c r="P188" s="54"/>
    </row>
    <row r="189" spans="12:16" s="70" customFormat="1" ht="15.75">
      <c r="L189" s="54"/>
      <c r="M189" s="54"/>
      <c r="N189" s="54"/>
      <c r="O189" s="54"/>
      <c r="P189" s="54"/>
    </row>
    <row r="190" spans="12:16" s="70" customFormat="1" ht="15.75">
      <c r="L190" s="54"/>
      <c r="M190" s="54"/>
      <c r="N190" s="54"/>
      <c r="O190" s="54"/>
      <c r="P190" s="54"/>
    </row>
    <row r="191" spans="12:16" s="70" customFormat="1" ht="15.75">
      <c r="L191" s="54"/>
      <c r="M191" s="54"/>
      <c r="N191" s="54"/>
      <c r="O191" s="54"/>
      <c r="P191" s="54"/>
    </row>
    <row r="192" spans="12:16" s="70" customFormat="1" ht="15.75">
      <c r="L192" s="54"/>
      <c r="M192" s="54"/>
      <c r="N192" s="54"/>
      <c r="O192" s="54"/>
      <c r="P192" s="54"/>
    </row>
    <row r="193" spans="12:16" s="70" customFormat="1" ht="15.75">
      <c r="L193" s="54"/>
      <c r="M193" s="54"/>
      <c r="N193" s="54"/>
      <c r="O193" s="54"/>
      <c r="P193" s="54"/>
    </row>
    <row r="194" spans="12:16" s="70" customFormat="1" ht="15.75">
      <c r="L194" s="54"/>
      <c r="M194" s="54"/>
      <c r="N194" s="54"/>
      <c r="O194" s="54"/>
      <c r="P194" s="54"/>
    </row>
    <row r="195" spans="12:16" s="70" customFormat="1" ht="15.75">
      <c r="L195" s="54"/>
      <c r="M195" s="54"/>
      <c r="N195" s="54"/>
      <c r="O195" s="54"/>
      <c r="P195" s="54"/>
    </row>
    <row r="196" spans="12:16" s="70" customFormat="1" ht="15.75">
      <c r="L196" s="54"/>
      <c r="M196" s="54"/>
      <c r="N196" s="54"/>
      <c r="O196" s="54"/>
      <c r="P196" s="54"/>
    </row>
    <row r="197" spans="12:16" s="70" customFormat="1" ht="15.75">
      <c r="L197" s="54"/>
      <c r="M197" s="54"/>
      <c r="N197" s="54"/>
      <c r="O197" s="54"/>
      <c r="P197" s="54"/>
    </row>
    <row r="198" spans="12:16" s="70" customFormat="1" ht="15.75">
      <c r="L198" s="54"/>
      <c r="M198" s="54"/>
      <c r="N198" s="54"/>
      <c r="O198" s="54"/>
      <c r="P198" s="54"/>
    </row>
    <row r="199" spans="12:16" s="70" customFormat="1" ht="15.75">
      <c r="L199" s="54"/>
      <c r="M199" s="54"/>
      <c r="N199" s="54"/>
      <c r="O199" s="54"/>
      <c r="P199" s="54"/>
    </row>
    <row r="200" spans="12:16" s="70" customFormat="1" ht="15.75">
      <c r="L200" s="54"/>
      <c r="M200" s="54"/>
      <c r="N200" s="54"/>
      <c r="O200" s="54"/>
      <c r="P200" s="54"/>
    </row>
    <row r="201" spans="12:16" s="70" customFormat="1" ht="15.75">
      <c r="L201" s="54"/>
      <c r="M201" s="54"/>
      <c r="N201" s="54"/>
      <c r="O201" s="54"/>
      <c r="P201" s="54"/>
    </row>
    <row r="202" spans="12:16" s="70" customFormat="1" ht="15.75">
      <c r="L202" s="54"/>
      <c r="M202" s="54"/>
      <c r="N202" s="54"/>
      <c r="O202" s="54"/>
      <c r="P202" s="54"/>
    </row>
    <row r="203" spans="12:16" s="70" customFormat="1" ht="15.75">
      <c r="L203" s="54"/>
      <c r="M203" s="54"/>
      <c r="N203" s="54"/>
      <c r="O203" s="54"/>
      <c r="P203" s="54"/>
    </row>
    <row r="204" spans="12:16" s="70" customFormat="1" ht="15.75">
      <c r="L204" s="54"/>
      <c r="M204" s="54"/>
      <c r="N204" s="54"/>
      <c r="O204" s="54"/>
      <c r="P204" s="54"/>
    </row>
    <row r="205" spans="12:16" s="70" customFormat="1" ht="15.75">
      <c r="L205" s="54"/>
      <c r="M205" s="54"/>
      <c r="N205" s="54"/>
      <c r="O205" s="54"/>
      <c r="P205" s="54"/>
    </row>
    <row r="206" spans="12:16" s="70" customFormat="1" ht="15.75">
      <c r="L206" s="54"/>
      <c r="M206" s="54"/>
      <c r="N206" s="54"/>
      <c r="O206" s="54"/>
      <c r="P206" s="54"/>
    </row>
    <row r="207" spans="12:16" s="70" customFormat="1" ht="15.75">
      <c r="L207" s="54"/>
      <c r="M207" s="54"/>
      <c r="N207" s="54"/>
      <c r="O207" s="54"/>
      <c r="P207" s="54"/>
    </row>
    <row r="208" spans="12:16" s="70" customFormat="1" ht="15.75">
      <c r="L208" s="54"/>
      <c r="M208" s="54"/>
      <c r="N208" s="54"/>
      <c r="O208" s="54"/>
      <c r="P208" s="54"/>
    </row>
    <row r="209" spans="12:16" s="70" customFormat="1" ht="15.75">
      <c r="L209" s="54"/>
      <c r="M209" s="54"/>
      <c r="N209" s="54"/>
      <c r="O209" s="54"/>
      <c r="P209" s="54"/>
    </row>
    <row r="210" spans="12:16" s="70" customFormat="1" ht="15.75">
      <c r="L210" s="54"/>
      <c r="M210" s="54"/>
      <c r="N210" s="54"/>
      <c r="O210" s="54"/>
      <c r="P210" s="54"/>
    </row>
    <row r="211" spans="12:16" s="70" customFormat="1" ht="15.75">
      <c r="L211" s="54"/>
      <c r="M211" s="54"/>
      <c r="N211" s="54"/>
      <c r="O211" s="54"/>
      <c r="P211" s="54"/>
    </row>
    <row r="212" spans="12:16" s="70" customFormat="1" ht="15.75">
      <c r="L212" s="54"/>
      <c r="M212" s="54"/>
      <c r="N212" s="54"/>
      <c r="O212" s="54"/>
      <c r="P212" s="54"/>
    </row>
    <row r="213" spans="12:16" s="70" customFormat="1" ht="15.75">
      <c r="L213" s="54"/>
      <c r="M213" s="54"/>
      <c r="N213" s="54"/>
      <c r="O213" s="54"/>
      <c r="P213" s="54"/>
    </row>
    <row r="214" spans="12:16" s="70" customFormat="1" ht="15.75">
      <c r="L214" s="54"/>
      <c r="M214" s="54"/>
      <c r="N214" s="54"/>
      <c r="O214" s="54"/>
      <c r="P214" s="54"/>
    </row>
    <row r="215" spans="12:16" s="70" customFormat="1" ht="15.75">
      <c r="L215" s="54"/>
      <c r="M215" s="54"/>
      <c r="N215" s="54"/>
      <c r="O215" s="54"/>
      <c r="P215" s="54"/>
    </row>
    <row r="216" spans="12:16" s="70" customFormat="1" ht="15.75">
      <c r="L216" s="54"/>
      <c r="M216" s="54"/>
      <c r="N216" s="54"/>
      <c r="O216" s="54"/>
      <c r="P216" s="54"/>
    </row>
    <row r="217" spans="12:16" s="70" customFormat="1" ht="15.75">
      <c r="L217" s="54"/>
      <c r="M217" s="54"/>
      <c r="N217" s="54"/>
      <c r="O217" s="54"/>
      <c r="P217" s="54"/>
    </row>
    <row r="218" spans="12:16" s="70" customFormat="1" ht="15.75">
      <c r="L218" s="54"/>
      <c r="M218" s="54"/>
      <c r="N218" s="54"/>
      <c r="O218" s="54"/>
      <c r="P218" s="54"/>
    </row>
    <row r="219" spans="12:16" s="70" customFormat="1" ht="15.75">
      <c r="L219" s="54"/>
      <c r="M219" s="54"/>
      <c r="N219" s="54"/>
      <c r="O219" s="54"/>
      <c r="P219" s="54"/>
    </row>
    <row r="220" spans="12:16" s="70" customFormat="1" ht="15.75">
      <c r="L220" s="54"/>
      <c r="M220" s="54"/>
      <c r="N220" s="54"/>
      <c r="O220" s="54"/>
      <c r="P220" s="54"/>
    </row>
  </sheetData>
  <autoFilter ref="A1:Q113">
    <filterColumn colId="8">
      <customFilters and="1">
        <customFilter operator="notEqual" val=" "/>
      </customFilters>
    </filterColumn>
  </autoFilter>
  <phoneticPr fontId="1" type="noConversion"/>
  <pageMargins left="0.31496062992125984" right="0.19685039370078741" top="0.27559055118110237" bottom="0.23622047244094491" header="0.15748031496062992" footer="0.19685039370078741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filterMode="1"/>
  <dimension ref="A1:P96"/>
  <sheetViews>
    <sheetView topLeftCell="A65" workbookViewId="0">
      <selection activeCell="J99" sqref="J99"/>
    </sheetView>
  </sheetViews>
  <sheetFormatPr defaultRowHeight="12.75"/>
  <cols>
    <col min="1" max="1" width="6.140625" style="51" customWidth="1"/>
    <col min="2" max="2" width="5.5703125" style="51" customWidth="1"/>
    <col min="3" max="6" width="5.140625" style="51" hidden="1" customWidth="1"/>
    <col min="7" max="7" width="5.7109375" style="51" hidden="1" customWidth="1"/>
    <col min="8" max="8" width="42.7109375" style="51" bestFit="1" customWidth="1"/>
    <col min="9" max="9" width="4.5703125" style="51" customWidth="1"/>
    <col min="10" max="10" width="17" style="51" bestFit="1" customWidth="1"/>
    <col min="11" max="11" width="42.7109375" style="51" bestFit="1" customWidth="1"/>
    <col min="12" max="15" width="4.28515625" style="85" customWidth="1"/>
    <col min="16" max="16" width="5.7109375" style="85" customWidth="1"/>
    <col min="17" max="16384" width="9.140625" style="51"/>
  </cols>
  <sheetData>
    <row r="1" spans="1:16">
      <c r="A1" s="85" t="s">
        <v>3</v>
      </c>
      <c r="B1" s="85" t="s">
        <v>1</v>
      </c>
      <c r="C1" s="85" t="s">
        <v>7</v>
      </c>
      <c r="D1" s="85" t="s">
        <v>8</v>
      </c>
      <c r="E1" s="85" t="s">
        <v>9</v>
      </c>
      <c r="F1" s="85" t="s">
        <v>10</v>
      </c>
      <c r="G1" s="213" t="s">
        <v>13</v>
      </c>
      <c r="H1" s="51" t="s">
        <v>5</v>
      </c>
      <c r="I1" s="85" t="s">
        <v>1</v>
      </c>
      <c r="J1" s="224" t="s">
        <v>2</v>
      </c>
      <c r="K1" s="85" t="s">
        <v>14</v>
      </c>
      <c r="L1" s="229" t="s">
        <v>7</v>
      </c>
      <c r="M1" s="85" t="s">
        <v>8</v>
      </c>
      <c r="N1" s="85" t="s">
        <v>9</v>
      </c>
      <c r="O1" s="85" t="s">
        <v>10</v>
      </c>
      <c r="P1" s="85" t="s">
        <v>13</v>
      </c>
    </row>
    <row r="2" spans="1:16" s="70" customFormat="1" ht="15.75">
      <c r="A2" s="54">
        <v>1</v>
      </c>
      <c r="B2" s="210">
        <v>1013</v>
      </c>
      <c r="C2" s="54">
        <v>6</v>
      </c>
      <c r="D2" s="54">
        <v>3</v>
      </c>
      <c r="E2" s="54">
        <v>6</v>
      </c>
      <c r="F2" s="54">
        <v>6</v>
      </c>
      <c r="G2" s="210">
        <f t="shared" ref="G2:G14" si="0">SUM(C2:F2)</f>
        <v>21</v>
      </c>
      <c r="H2" s="215" t="s">
        <v>380</v>
      </c>
      <c r="I2" s="242">
        <v>1</v>
      </c>
      <c r="J2" s="220" t="s">
        <v>35</v>
      </c>
      <c r="K2" s="244" t="s">
        <v>43</v>
      </c>
      <c r="L2" s="54">
        <f t="shared" ref="L2:P8" si="1">C2</f>
        <v>6</v>
      </c>
      <c r="M2" s="54">
        <f t="shared" si="1"/>
        <v>3</v>
      </c>
      <c r="N2" s="54">
        <f t="shared" si="1"/>
        <v>6</v>
      </c>
      <c r="O2" s="54">
        <f t="shared" si="1"/>
        <v>6</v>
      </c>
      <c r="P2" s="210">
        <f t="shared" si="1"/>
        <v>21</v>
      </c>
    </row>
    <row r="3" spans="1:16" s="70" customFormat="1" ht="15.75">
      <c r="A3" s="54">
        <v>2</v>
      </c>
      <c r="B3" s="210">
        <v>1052</v>
      </c>
      <c r="C3" s="70">
        <v>6</v>
      </c>
      <c r="D3" s="70">
        <v>6</v>
      </c>
      <c r="E3" s="70">
        <v>6</v>
      </c>
      <c r="F3" s="70">
        <v>3</v>
      </c>
      <c r="G3" s="210">
        <f t="shared" si="0"/>
        <v>21</v>
      </c>
      <c r="H3" s="215" t="s">
        <v>420</v>
      </c>
      <c r="I3" s="242">
        <v>2</v>
      </c>
      <c r="J3" s="220" t="s">
        <v>35</v>
      </c>
      <c r="K3" s="244" t="s">
        <v>43</v>
      </c>
      <c r="L3" s="54">
        <f t="shared" si="1"/>
        <v>6</v>
      </c>
      <c r="M3" s="54">
        <f t="shared" si="1"/>
        <v>6</v>
      </c>
      <c r="N3" s="54">
        <f t="shared" si="1"/>
        <v>6</v>
      </c>
      <c r="O3" s="54">
        <f t="shared" si="1"/>
        <v>3</v>
      </c>
      <c r="P3" s="210">
        <f t="shared" si="1"/>
        <v>21</v>
      </c>
    </row>
    <row r="4" spans="1:16" s="70" customFormat="1" ht="15.75">
      <c r="A4" s="54">
        <v>8</v>
      </c>
      <c r="B4" s="210">
        <v>1016</v>
      </c>
      <c r="C4" s="54">
        <v>6</v>
      </c>
      <c r="D4" s="54">
        <v>5</v>
      </c>
      <c r="E4" s="54">
        <v>6</v>
      </c>
      <c r="F4" s="54">
        <v>1</v>
      </c>
      <c r="G4" s="210">
        <f t="shared" si="0"/>
        <v>18</v>
      </c>
      <c r="H4" s="215" t="s">
        <v>383</v>
      </c>
      <c r="I4" s="242">
        <v>3</v>
      </c>
      <c r="J4" s="220" t="s">
        <v>35</v>
      </c>
      <c r="K4" s="244" t="s">
        <v>43</v>
      </c>
      <c r="L4" s="54">
        <f t="shared" si="1"/>
        <v>6</v>
      </c>
      <c r="M4" s="54">
        <f t="shared" si="1"/>
        <v>5</v>
      </c>
      <c r="N4" s="54">
        <f t="shared" si="1"/>
        <v>6</v>
      </c>
      <c r="O4" s="54">
        <f t="shared" si="1"/>
        <v>1</v>
      </c>
      <c r="P4" s="210">
        <f t="shared" si="1"/>
        <v>18</v>
      </c>
    </row>
    <row r="5" spans="1:16" s="70" customFormat="1" ht="20.100000000000001" customHeight="1">
      <c r="A5" s="208">
        <v>10</v>
      </c>
      <c r="B5" s="212">
        <v>1040</v>
      </c>
      <c r="C5" s="68">
        <v>6</v>
      </c>
      <c r="D5" s="68">
        <v>6</v>
      </c>
      <c r="E5" s="68">
        <v>5</v>
      </c>
      <c r="F5" s="68">
        <v>1</v>
      </c>
      <c r="G5" s="69">
        <f t="shared" si="0"/>
        <v>18</v>
      </c>
      <c r="H5" s="219" t="s">
        <v>408</v>
      </c>
      <c r="I5" s="241">
        <v>4</v>
      </c>
      <c r="J5" s="222" t="s">
        <v>35</v>
      </c>
      <c r="K5" s="243" t="s">
        <v>43</v>
      </c>
      <c r="L5" s="230">
        <f t="shared" si="1"/>
        <v>6</v>
      </c>
      <c r="M5" s="232">
        <f t="shared" si="1"/>
        <v>6</v>
      </c>
      <c r="N5" s="232">
        <f t="shared" si="1"/>
        <v>5</v>
      </c>
      <c r="O5" s="232">
        <f t="shared" si="1"/>
        <v>1</v>
      </c>
      <c r="P5" s="233">
        <f t="shared" si="1"/>
        <v>18</v>
      </c>
    </row>
    <row r="6" spans="1:16" s="70" customFormat="1" ht="20.100000000000001" hidden="1" customHeight="1">
      <c r="A6" s="207">
        <v>3</v>
      </c>
      <c r="B6" s="211">
        <v>1026</v>
      </c>
      <c r="C6" s="68">
        <v>6</v>
      </c>
      <c r="D6" s="68">
        <v>6</v>
      </c>
      <c r="E6" s="68">
        <v>7</v>
      </c>
      <c r="F6" s="68">
        <v>1</v>
      </c>
      <c r="G6" s="69">
        <f t="shared" si="0"/>
        <v>20</v>
      </c>
      <c r="H6" s="240" t="s">
        <v>393</v>
      </c>
      <c r="I6" s="221"/>
      <c r="J6" s="223" t="s">
        <v>35</v>
      </c>
      <c r="K6" s="226" t="s">
        <v>43</v>
      </c>
      <c r="L6" s="68">
        <f t="shared" si="1"/>
        <v>6</v>
      </c>
      <c r="M6" s="68">
        <f t="shared" si="1"/>
        <v>6</v>
      </c>
      <c r="N6" s="68">
        <f t="shared" si="1"/>
        <v>7</v>
      </c>
      <c r="O6" s="68">
        <f t="shared" si="1"/>
        <v>1</v>
      </c>
      <c r="P6" s="69">
        <f t="shared" si="1"/>
        <v>20</v>
      </c>
    </row>
    <row r="7" spans="1:16" s="70" customFormat="1" ht="20.100000000000001" hidden="1" customHeight="1">
      <c r="A7" s="68">
        <v>5</v>
      </c>
      <c r="B7" s="69">
        <v>1034</v>
      </c>
      <c r="C7" s="68">
        <v>6</v>
      </c>
      <c r="D7" s="68">
        <v>6</v>
      </c>
      <c r="E7" s="68">
        <v>6</v>
      </c>
      <c r="F7" s="68">
        <v>1</v>
      </c>
      <c r="G7" s="69">
        <f t="shared" si="0"/>
        <v>19</v>
      </c>
      <c r="H7" s="78" t="s">
        <v>402</v>
      </c>
      <c r="I7" s="76"/>
      <c r="J7" s="81" t="s">
        <v>35</v>
      </c>
      <c r="K7" s="75" t="s">
        <v>43</v>
      </c>
      <c r="L7" s="72">
        <f t="shared" si="1"/>
        <v>6</v>
      </c>
      <c r="M7" s="68">
        <f t="shared" si="1"/>
        <v>6</v>
      </c>
      <c r="N7" s="68">
        <f t="shared" si="1"/>
        <v>6</v>
      </c>
      <c r="O7" s="68">
        <f t="shared" si="1"/>
        <v>1</v>
      </c>
      <c r="P7" s="69">
        <f t="shared" si="1"/>
        <v>19</v>
      </c>
    </row>
    <row r="8" spans="1:16" s="70" customFormat="1" ht="20.100000000000001" hidden="1" customHeight="1">
      <c r="A8" s="68">
        <v>17</v>
      </c>
      <c r="B8" s="69">
        <v>1027</v>
      </c>
      <c r="C8" s="68">
        <v>6</v>
      </c>
      <c r="D8" s="68">
        <v>4</v>
      </c>
      <c r="E8" s="68">
        <v>4</v>
      </c>
      <c r="F8" s="68">
        <v>1</v>
      </c>
      <c r="G8" s="69">
        <f t="shared" si="0"/>
        <v>15</v>
      </c>
      <c r="H8" s="78" t="s">
        <v>394</v>
      </c>
      <c r="I8" s="76"/>
      <c r="J8" s="81" t="s">
        <v>35</v>
      </c>
      <c r="K8" s="75" t="s">
        <v>43</v>
      </c>
      <c r="L8" s="72">
        <f t="shared" si="1"/>
        <v>6</v>
      </c>
      <c r="M8" s="68">
        <f t="shared" si="1"/>
        <v>4</v>
      </c>
      <c r="N8" s="68">
        <f t="shared" si="1"/>
        <v>4</v>
      </c>
      <c r="O8" s="68">
        <f t="shared" si="1"/>
        <v>1</v>
      </c>
      <c r="P8" s="69">
        <f t="shared" si="1"/>
        <v>15</v>
      </c>
    </row>
    <row r="9" spans="1:16" s="70" customFormat="1" ht="20.100000000000001" hidden="1" customHeight="1">
      <c r="A9" s="68">
        <v>24</v>
      </c>
      <c r="B9" s="69">
        <v>1004</v>
      </c>
      <c r="C9" s="68">
        <v>5</v>
      </c>
      <c r="D9" s="68">
        <v>0</v>
      </c>
      <c r="E9" s="68">
        <v>7</v>
      </c>
      <c r="F9" s="68">
        <v>0</v>
      </c>
      <c r="G9" s="69">
        <f t="shared" si="0"/>
        <v>12</v>
      </c>
      <c r="H9" s="78" t="s">
        <v>371</v>
      </c>
      <c r="I9" s="76"/>
      <c r="J9" s="81" t="s">
        <v>35</v>
      </c>
      <c r="K9" s="75" t="s">
        <v>43</v>
      </c>
      <c r="L9" s="83">
        <v>5</v>
      </c>
      <c r="M9" s="68">
        <f t="shared" ref="M9:P14" si="2">D9</f>
        <v>0</v>
      </c>
      <c r="N9" s="68">
        <f t="shared" si="2"/>
        <v>7</v>
      </c>
      <c r="O9" s="68">
        <f t="shared" si="2"/>
        <v>0</v>
      </c>
      <c r="P9" s="69">
        <f t="shared" si="2"/>
        <v>12</v>
      </c>
    </row>
    <row r="10" spans="1:16" s="70" customFormat="1" ht="24" hidden="1" customHeight="1">
      <c r="A10" s="68">
        <v>34</v>
      </c>
      <c r="B10" s="69">
        <v>1078</v>
      </c>
      <c r="C10" s="71">
        <v>6</v>
      </c>
      <c r="D10" s="71">
        <v>2</v>
      </c>
      <c r="E10" s="71">
        <v>2</v>
      </c>
      <c r="F10" s="71">
        <v>0</v>
      </c>
      <c r="G10" s="69">
        <f t="shared" si="0"/>
        <v>10</v>
      </c>
      <c r="H10" s="78" t="s">
        <v>445</v>
      </c>
      <c r="I10" s="76"/>
      <c r="J10" s="81" t="s">
        <v>35</v>
      </c>
      <c r="K10" s="75" t="s">
        <v>43</v>
      </c>
      <c r="L10" s="54">
        <f>C10</f>
        <v>6</v>
      </c>
      <c r="M10" s="68">
        <f t="shared" si="2"/>
        <v>2</v>
      </c>
      <c r="N10" s="68">
        <f t="shared" si="2"/>
        <v>2</v>
      </c>
      <c r="O10" s="68">
        <f t="shared" si="2"/>
        <v>0</v>
      </c>
      <c r="P10" s="69">
        <f t="shared" si="2"/>
        <v>10</v>
      </c>
    </row>
    <row r="11" spans="1:16" s="70" customFormat="1" ht="24" hidden="1" customHeight="1">
      <c r="A11" s="68">
        <v>35</v>
      </c>
      <c r="B11" s="69">
        <v>1003</v>
      </c>
      <c r="C11" s="68">
        <v>6</v>
      </c>
      <c r="D11" s="68">
        <v>2</v>
      </c>
      <c r="E11" s="68">
        <v>0</v>
      </c>
      <c r="F11" s="68">
        <v>1</v>
      </c>
      <c r="G11" s="69">
        <f t="shared" si="0"/>
        <v>9</v>
      </c>
      <c r="H11" s="78" t="s">
        <v>370</v>
      </c>
      <c r="I11" s="76"/>
      <c r="J11" s="81" t="s">
        <v>35</v>
      </c>
      <c r="K11" s="75" t="s">
        <v>43</v>
      </c>
      <c r="L11" s="72">
        <f>C11</f>
        <v>6</v>
      </c>
      <c r="M11" s="68">
        <f t="shared" si="2"/>
        <v>2</v>
      </c>
      <c r="N11" s="68">
        <f t="shared" si="2"/>
        <v>0</v>
      </c>
      <c r="O11" s="68">
        <f t="shared" si="2"/>
        <v>1</v>
      </c>
      <c r="P11" s="69">
        <f t="shared" si="2"/>
        <v>9</v>
      </c>
    </row>
    <row r="12" spans="1:16" s="70" customFormat="1" ht="24" hidden="1" customHeight="1">
      <c r="A12" s="68">
        <v>50</v>
      </c>
      <c r="B12" s="69">
        <v>1079</v>
      </c>
      <c r="C12" s="71">
        <v>3</v>
      </c>
      <c r="D12" s="71">
        <v>2</v>
      </c>
      <c r="E12" s="71">
        <v>2</v>
      </c>
      <c r="F12" s="71">
        <v>0</v>
      </c>
      <c r="G12" s="69">
        <f t="shared" si="0"/>
        <v>7</v>
      </c>
      <c r="H12" s="78" t="s">
        <v>446</v>
      </c>
      <c r="I12" s="76"/>
      <c r="J12" s="81" t="s">
        <v>35</v>
      </c>
      <c r="K12" s="75" t="s">
        <v>43</v>
      </c>
      <c r="L12" s="72">
        <f>C12</f>
        <v>3</v>
      </c>
      <c r="M12" s="68">
        <f t="shared" si="2"/>
        <v>2</v>
      </c>
      <c r="N12" s="68">
        <f t="shared" si="2"/>
        <v>2</v>
      </c>
      <c r="O12" s="68">
        <f t="shared" si="2"/>
        <v>0</v>
      </c>
      <c r="P12" s="69">
        <f t="shared" si="2"/>
        <v>7</v>
      </c>
    </row>
    <row r="13" spans="1:16" s="70" customFormat="1" ht="24" hidden="1" customHeight="1">
      <c r="A13" s="68">
        <v>56</v>
      </c>
      <c r="B13" s="69">
        <v>1051</v>
      </c>
      <c r="C13" s="71">
        <v>6</v>
      </c>
      <c r="D13" s="71">
        <v>0</v>
      </c>
      <c r="E13" s="71">
        <v>0</v>
      </c>
      <c r="F13" s="71">
        <v>0</v>
      </c>
      <c r="G13" s="69">
        <f t="shared" si="0"/>
        <v>6</v>
      </c>
      <c r="H13" s="78" t="s">
        <v>419</v>
      </c>
      <c r="I13" s="76"/>
      <c r="J13" s="81" t="s">
        <v>35</v>
      </c>
      <c r="K13" s="75" t="s">
        <v>43</v>
      </c>
      <c r="L13" s="72">
        <f>C13</f>
        <v>6</v>
      </c>
      <c r="M13" s="68">
        <f t="shared" si="2"/>
        <v>0</v>
      </c>
      <c r="N13" s="68">
        <f t="shared" si="2"/>
        <v>0</v>
      </c>
      <c r="O13" s="68">
        <f t="shared" si="2"/>
        <v>0</v>
      </c>
      <c r="P13" s="69">
        <f t="shared" si="2"/>
        <v>6</v>
      </c>
    </row>
    <row r="14" spans="1:16" ht="24" hidden="1" customHeight="1">
      <c r="A14" s="68">
        <v>70</v>
      </c>
      <c r="B14" s="69">
        <v>1069</v>
      </c>
      <c r="C14" s="71">
        <v>3</v>
      </c>
      <c r="D14" s="71">
        <v>0</v>
      </c>
      <c r="E14" s="71">
        <v>0</v>
      </c>
      <c r="F14" s="71">
        <v>0</v>
      </c>
      <c r="G14" s="69">
        <f t="shared" si="0"/>
        <v>3</v>
      </c>
      <c r="H14" s="78" t="s">
        <v>436</v>
      </c>
      <c r="I14" s="76"/>
      <c r="J14" s="81" t="s">
        <v>35</v>
      </c>
      <c r="K14" s="75" t="s">
        <v>43</v>
      </c>
      <c r="L14" s="72">
        <f>C14</f>
        <v>3</v>
      </c>
      <c r="M14" s="68">
        <f t="shared" si="2"/>
        <v>0</v>
      </c>
      <c r="N14" s="68">
        <f t="shared" si="2"/>
        <v>0</v>
      </c>
      <c r="O14" s="68">
        <f t="shared" si="2"/>
        <v>0</v>
      </c>
      <c r="P14" s="69">
        <f t="shared" si="2"/>
        <v>3</v>
      </c>
    </row>
    <row r="15" spans="1:16" ht="24" customHeight="1">
      <c r="A15" s="68"/>
      <c r="B15" s="69"/>
      <c r="C15" s="71"/>
      <c r="D15" s="71"/>
      <c r="E15" s="71"/>
      <c r="F15" s="71"/>
      <c r="G15" s="69"/>
      <c r="H15" s="78"/>
      <c r="I15" s="76"/>
      <c r="J15" s="81"/>
      <c r="K15" s="75"/>
      <c r="L15" s="72"/>
      <c r="M15" s="68"/>
      <c r="N15" s="68"/>
      <c r="O15" s="68"/>
      <c r="P15" s="69">
        <f>SUBTOTAL(9,P2:P14)</f>
        <v>78</v>
      </c>
    </row>
    <row r="16" spans="1:16" s="70" customFormat="1" ht="20.100000000000001" customHeight="1">
      <c r="A16" s="68">
        <v>29</v>
      </c>
      <c r="B16" s="69">
        <v>1050</v>
      </c>
      <c r="C16" s="68">
        <v>3</v>
      </c>
      <c r="D16" s="68">
        <v>6</v>
      </c>
      <c r="E16" s="68">
        <v>3</v>
      </c>
      <c r="F16" s="68">
        <v>0</v>
      </c>
      <c r="G16" s="69">
        <f t="shared" ref="G16:G21" si="3">SUM(C16:F16)</f>
        <v>12</v>
      </c>
      <c r="H16" s="77" t="s">
        <v>418</v>
      </c>
      <c r="I16" s="76">
        <v>1</v>
      </c>
      <c r="J16" s="75" t="s">
        <v>103</v>
      </c>
      <c r="K16" s="75" t="s">
        <v>104</v>
      </c>
      <c r="L16" s="72">
        <f t="shared" ref="L16:P21" si="4">C16</f>
        <v>3</v>
      </c>
      <c r="M16" s="68">
        <f t="shared" si="4"/>
        <v>6</v>
      </c>
      <c r="N16" s="68">
        <f t="shared" si="4"/>
        <v>3</v>
      </c>
      <c r="O16" s="68">
        <f t="shared" si="4"/>
        <v>0</v>
      </c>
      <c r="P16" s="69">
        <f t="shared" si="4"/>
        <v>12</v>
      </c>
    </row>
    <row r="17" spans="1:16" s="70" customFormat="1" ht="24" customHeight="1">
      <c r="A17" s="68">
        <v>53</v>
      </c>
      <c r="B17" s="69">
        <v>1014</v>
      </c>
      <c r="C17" s="68">
        <v>2</v>
      </c>
      <c r="D17" s="68">
        <v>4</v>
      </c>
      <c r="E17" s="68">
        <v>0</v>
      </c>
      <c r="F17" s="68">
        <v>0</v>
      </c>
      <c r="G17" s="69">
        <f t="shared" si="3"/>
        <v>6</v>
      </c>
      <c r="H17" s="77" t="s">
        <v>381</v>
      </c>
      <c r="I17" s="76">
        <v>2</v>
      </c>
      <c r="J17" s="75" t="s">
        <v>103</v>
      </c>
      <c r="K17" s="75" t="s">
        <v>104</v>
      </c>
      <c r="L17" s="72">
        <f t="shared" si="4"/>
        <v>2</v>
      </c>
      <c r="M17" s="68">
        <f t="shared" si="4"/>
        <v>4</v>
      </c>
      <c r="N17" s="68">
        <f t="shared" si="4"/>
        <v>0</v>
      </c>
      <c r="O17" s="68">
        <f t="shared" si="4"/>
        <v>0</v>
      </c>
      <c r="P17" s="69">
        <f t="shared" si="4"/>
        <v>6</v>
      </c>
    </row>
    <row r="18" spans="1:16" ht="24" customHeight="1">
      <c r="A18" s="68">
        <v>66</v>
      </c>
      <c r="B18" s="69">
        <v>1044</v>
      </c>
      <c r="C18" s="68">
        <v>2</v>
      </c>
      <c r="D18" s="68">
        <v>2</v>
      </c>
      <c r="E18" s="68">
        <v>0</v>
      </c>
      <c r="F18" s="68">
        <v>0</v>
      </c>
      <c r="G18" s="69">
        <f t="shared" si="3"/>
        <v>4</v>
      </c>
      <c r="H18" s="77" t="s">
        <v>412</v>
      </c>
      <c r="I18" s="76">
        <v>3</v>
      </c>
      <c r="J18" s="75" t="s">
        <v>103</v>
      </c>
      <c r="K18" s="75" t="s">
        <v>104</v>
      </c>
      <c r="L18" s="72">
        <f t="shared" si="4"/>
        <v>2</v>
      </c>
      <c r="M18" s="68">
        <f t="shared" si="4"/>
        <v>2</v>
      </c>
      <c r="N18" s="68">
        <f t="shared" si="4"/>
        <v>0</v>
      </c>
      <c r="O18" s="68">
        <f t="shared" si="4"/>
        <v>0</v>
      </c>
      <c r="P18" s="69">
        <f t="shared" si="4"/>
        <v>4</v>
      </c>
    </row>
    <row r="19" spans="1:16" ht="24" customHeight="1">
      <c r="A19" s="68">
        <v>78</v>
      </c>
      <c r="B19" s="69">
        <v>1062</v>
      </c>
      <c r="C19" s="71">
        <v>1</v>
      </c>
      <c r="D19" s="71">
        <v>0</v>
      </c>
      <c r="E19" s="71">
        <v>0</v>
      </c>
      <c r="F19" s="71">
        <v>0</v>
      </c>
      <c r="G19" s="69">
        <f t="shared" si="3"/>
        <v>1</v>
      </c>
      <c r="H19" s="77" t="s">
        <v>429</v>
      </c>
      <c r="I19" s="76">
        <v>4</v>
      </c>
      <c r="J19" s="75" t="s">
        <v>103</v>
      </c>
      <c r="K19" s="75" t="s">
        <v>104</v>
      </c>
      <c r="L19" s="72">
        <f t="shared" si="4"/>
        <v>1</v>
      </c>
      <c r="M19" s="68">
        <f t="shared" si="4"/>
        <v>0</v>
      </c>
      <c r="N19" s="68">
        <f t="shared" si="4"/>
        <v>0</v>
      </c>
      <c r="O19" s="68">
        <f t="shared" si="4"/>
        <v>0</v>
      </c>
      <c r="P19" s="69">
        <f t="shared" si="4"/>
        <v>1</v>
      </c>
    </row>
    <row r="20" spans="1:16" ht="24" hidden="1" customHeight="1">
      <c r="A20" s="68">
        <v>74</v>
      </c>
      <c r="B20" s="69">
        <v>1038</v>
      </c>
      <c r="C20" s="68">
        <v>2</v>
      </c>
      <c r="D20" s="68">
        <v>0</v>
      </c>
      <c r="E20" s="68">
        <v>0</v>
      </c>
      <c r="F20" s="68">
        <v>0</v>
      </c>
      <c r="G20" s="69">
        <f t="shared" si="3"/>
        <v>2</v>
      </c>
      <c r="H20" s="77" t="s">
        <v>406</v>
      </c>
      <c r="I20" s="76"/>
      <c r="J20" s="75" t="s">
        <v>103</v>
      </c>
      <c r="K20" s="75" t="s">
        <v>104</v>
      </c>
      <c r="L20" s="72">
        <f t="shared" si="4"/>
        <v>2</v>
      </c>
      <c r="M20" s="68">
        <f t="shared" si="4"/>
        <v>0</v>
      </c>
      <c r="N20" s="68">
        <f t="shared" si="4"/>
        <v>0</v>
      </c>
      <c r="O20" s="68">
        <f t="shared" si="4"/>
        <v>0</v>
      </c>
      <c r="P20" s="69">
        <f t="shared" si="4"/>
        <v>2</v>
      </c>
    </row>
    <row r="21" spans="1:16" ht="24" hidden="1" customHeight="1">
      <c r="A21" s="68">
        <v>77</v>
      </c>
      <c r="B21" s="69">
        <v>1053</v>
      </c>
      <c r="C21" s="71">
        <v>2</v>
      </c>
      <c r="D21" s="71">
        <v>0</v>
      </c>
      <c r="E21" s="71">
        <v>0</v>
      </c>
      <c r="F21" s="71">
        <v>0</v>
      </c>
      <c r="G21" s="69">
        <f t="shared" si="3"/>
        <v>2</v>
      </c>
      <c r="H21" s="77" t="s">
        <v>421</v>
      </c>
      <c r="I21" s="76"/>
      <c r="J21" s="75" t="s">
        <v>103</v>
      </c>
      <c r="K21" s="75" t="s">
        <v>104</v>
      </c>
      <c r="L21" s="72">
        <f t="shared" si="4"/>
        <v>2</v>
      </c>
      <c r="M21" s="68">
        <f t="shared" si="4"/>
        <v>0</v>
      </c>
      <c r="N21" s="68">
        <f t="shared" si="4"/>
        <v>0</v>
      </c>
      <c r="O21" s="68">
        <f t="shared" si="4"/>
        <v>0</v>
      </c>
      <c r="P21" s="69">
        <f t="shared" si="4"/>
        <v>2</v>
      </c>
    </row>
    <row r="22" spans="1:16" ht="24" customHeight="1">
      <c r="A22" s="68"/>
      <c r="B22" s="69"/>
      <c r="C22" s="71"/>
      <c r="D22" s="71"/>
      <c r="E22" s="71"/>
      <c r="F22" s="71"/>
      <c r="G22" s="69"/>
      <c r="H22" s="77"/>
      <c r="I22" s="76"/>
      <c r="J22" s="75"/>
      <c r="K22" s="75"/>
      <c r="L22" s="72"/>
      <c r="M22" s="68"/>
      <c r="N22" s="68"/>
      <c r="O22" s="68"/>
      <c r="P22" s="69">
        <f>SUBTOTAL(9,P16:P21)</f>
        <v>23</v>
      </c>
    </row>
    <row r="23" spans="1:16" s="70" customFormat="1" ht="24" customHeight="1">
      <c r="A23" s="68">
        <v>31</v>
      </c>
      <c r="B23" s="69">
        <v>1015</v>
      </c>
      <c r="C23" s="68">
        <v>3</v>
      </c>
      <c r="D23" s="68">
        <v>6</v>
      </c>
      <c r="E23" s="68">
        <v>1</v>
      </c>
      <c r="F23" s="68">
        <v>1</v>
      </c>
      <c r="G23" s="69">
        <f>SUM(C23:F23)</f>
        <v>11</v>
      </c>
      <c r="H23" s="78" t="s">
        <v>382</v>
      </c>
      <c r="I23" s="79">
        <v>1</v>
      </c>
      <c r="J23" s="79" t="s">
        <v>40</v>
      </c>
      <c r="K23" s="79" t="s">
        <v>41</v>
      </c>
      <c r="L23" s="72">
        <f t="shared" ref="L23:P27" si="5">C23</f>
        <v>3</v>
      </c>
      <c r="M23" s="68">
        <f t="shared" si="5"/>
        <v>6</v>
      </c>
      <c r="N23" s="68">
        <f t="shared" si="5"/>
        <v>1</v>
      </c>
      <c r="O23" s="68">
        <f t="shared" si="5"/>
        <v>1</v>
      </c>
      <c r="P23" s="69">
        <f t="shared" si="5"/>
        <v>11</v>
      </c>
    </row>
    <row r="24" spans="1:16" ht="24" customHeight="1">
      <c r="A24" s="68">
        <v>57</v>
      </c>
      <c r="B24" s="69">
        <v>1059</v>
      </c>
      <c r="C24" s="71">
        <v>6</v>
      </c>
      <c r="D24" s="71">
        <v>0</v>
      </c>
      <c r="E24" s="71">
        <v>0</v>
      </c>
      <c r="F24" s="71">
        <v>0</v>
      </c>
      <c r="G24" s="69">
        <f>SUM(C24:F24)</f>
        <v>6</v>
      </c>
      <c r="H24" s="78" t="s">
        <v>426</v>
      </c>
      <c r="I24" s="79">
        <v>2</v>
      </c>
      <c r="J24" s="79" t="s">
        <v>40</v>
      </c>
      <c r="K24" s="79" t="s">
        <v>41</v>
      </c>
      <c r="L24" s="72">
        <f t="shared" si="5"/>
        <v>6</v>
      </c>
      <c r="M24" s="68">
        <f t="shared" si="5"/>
        <v>0</v>
      </c>
      <c r="N24" s="68">
        <f t="shared" si="5"/>
        <v>0</v>
      </c>
      <c r="O24" s="68">
        <f t="shared" si="5"/>
        <v>0</v>
      </c>
      <c r="P24" s="69">
        <f t="shared" si="5"/>
        <v>6</v>
      </c>
    </row>
    <row r="25" spans="1:16" ht="24" customHeight="1">
      <c r="A25" s="68">
        <v>65</v>
      </c>
      <c r="B25" s="69">
        <v>1041</v>
      </c>
      <c r="C25" s="68">
        <v>3</v>
      </c>
      <c r="D25" s="68">
        <v>1</v>
      </c>
      <c r="E25" s="68">
        <v>0</v>
      </c>
      <c r="F25" s="68">
        <v>0</v>
      </c>
      <c r="G25" s="69">
        <f>SUM(C25:F25)</f>
        <v>4</v>
      </c>
      <c r="H25" s="78" t="s">
        <v>409</v>
      </c>
      <c r="I25" s="79">
        <v>3</v>
      </c>
      <c r="J25" s="79" t="s">
        <v>40</v>
      </c>
      <c r="K25" s="79" t="s">
        <v>41</v>
      </c>
      <c r="L25" s="72">
        <f t="shared" si="5"/>
        <v>3</v>
      </c>
      <c r="M25" s="68">
        <f t="shared" si="5"/>
        <v>1</v>
      </c>
      <c r="N25" s="68">
        <f t="shared" si="5"/>
        <v>0</v>
      </c>
      <c r="O25" s="68">
        <f t="shared" si="5"/>
        <v>0</v>
      </c>
      <c r="P25" s="69">
        <f t="shared" si="5"/>
        <v>4</v>
      </c>
    </row>
    <row r="26" spans="1:16" ht="24" customHeight="1">
      <c r="A26" s="68">
        <v>59</v>
      </c>
      <c r="B26" s="69">
        <v>1035</v>
      </c>
      <c r="C26" s="68">
        <v>4</v>
      </c>
      <c r="D26" s="68">
        <v>1</v>
      </c>
      <c r="E26" s="68">
        <v>0</v>
      </c>
      <c r="F26" s="68">
        <v>0</v>
      </c>
      <c r="G26" s="69">
        <f>SUM(C26:F26)</f>
        <v>5</v>
      </c>
      <c r="H26" s="78" t="s">
        <v>403</v>
      </c>
      <c r="I26" s="79">
        <v>4</v>
      </c>
      <c r="J26" s="79" t="s">
        <v>40</v>
      </c>
      <c r="K26" s="79" t="s">
        <v>41</v>
      </c>
      <c r="L26" s="72">
        <f t="shared" si="5"/>
        <v>4</v>
      </c>
      <c r="M26" s="68">
        <f t="shared" si="5"/>
        <v>1</v>
      </c>
      <c r="N26" s="68">
        <f t="shared" si="5"/>
        <v>0</v>
      </c>
      <c r="O26" s="68">
        <f t="shared" si="5"/>
        <v>0</v>
      </c>
      <c r="P26" s="69">
        <f t="shared" si="5"/>
        <v>5</v>
      </c>
    </row>
    <row r="27" spans="1:16" ht="24" hidden="1" customHeight="1">
      <c r="A27" s="68">
        <v>72</v>
      </c>
      <c r="B27" s="69">
        <v>1009</v>
      </c>
      <c r="C27" s="68">
        <v>2</v>
      </c>
      <c r="D27" s="68">
        <v>0</v>
      </c>
      <c r="E27" s="68">
        <v>0</v>
      </c>
      <c r="F27" s="68">
        <v>0</v>
      </c>
      <c r="G27" s="69">
        <f>SUM(C27:F27)</f>
        <v>2</v>
      </c>
      <c r="H27" s="78" t="s">
        <v>376</v>
      </c>
      <c r="I27" s="79"/>
      <c r="J27" s="79" t="s">
        <v>40</v>
      </c>
      <c r="K27" s="79" t="s">
        <v>41</v>
      </c>
      <c r="L27" s="72">
        <f t="shared" si="5"/>
        <v>2</v>
      </c>
      <c r="M27" s="68">
        <f t="shared" si="5"/>
        <v>0</v>
      </c>
      <c r="N27" s="68">
        <f t="shared" si="5"/>
        <v>0</v>
      </c>
      <c r="O27" s="68">
        <f t="shared" si="5"/>
        <v>0</v>
      </c>
      <c r="P27" s="69">
        <f t="shared" si="5"/>
        <v>2</v>
      </c>
    </row>
    <row r="28" spans="1:16" ht="24" customHeight="1">
      <c r="A28" s="68"/>
      <c r="B28" s="69"/>
      <c r="C28" s="68"/>
      <c r="D28" s="68"/>
      <c r="E28" s="68"/>
      <c r="F28" s="68"/>
      <c r="G28" s="69"/>
      <c r="H28" s="78"/>
      <c r="I28" s="79"/>
      <c r="J28" s="79"/>
      <c r="K28" s="79"/>
      <c r="L28" s="72"/>
      <c r="M28" s="68"/>
      <c r="N28" s="68"/>
      <c r="O28" s="68"/>
      <c r="P28" s="69">
        <f>SUBTOTAL(9,P23:P27)</f>
        <v>26</v>
      </c>
    </row>
    <row r="29" spans="1:16" s="70" customFormat="1" ht="20.100000000000001" customHeight="1">
      <c r="A29" s="68">
        <v>4</v>
      </c>
      <c r="B29" s="69">
        <v>1065</v>
      </c>
      <c r="C29" s="71">
        <v>6</v>
      </c>
      <c r="D29" s="71">
        <v>5</v>
      </c>
      <c r="E29" s="71">
        <v>5</v>
      </c>
      <c r="F29" s="71">
        <v>4</v>
      </c>
      <c r="G29" s="69">
        <f>SUM(C29:F29)</f>
        <v>20</v>
      </c>
      <c r="H29" s="78" t="s">
        <v>432</v>
      </c>
      <c r="I29" s="76">
        <v>1</v>
      </c>
      <c r="J29" s="75" t="s">
        <v>291</v>
      </c>
      <c r="K29" s="75" t="s">
        <v>292</v>
      </c>
      <c r="L29" s="72">
        <f t="shared" ref="L29:P32" si="6">C29</f>
        <v>6</v>
      </c>
      <c r="M29" s="68">
        <f t="shared" si="6"/>
        <v>5</v>
      </c>
      <c r="N29" s="68">
        <f t="shared" si="6"/>
        <v>5</v>
      </c>
      <c r="O29" s="68">
        <f t="shared" si="6"/>
        <v>4</v>
      </c>
      <c r="P29" s="69">
        <f t="shared" si="6"/>
        <v>20</v>
      </c>
    </row>
    <row r="30" spans="1:16" s="70" customFormat="1" ht="24" customHeight="1">
      <c r="A30" s="68">
        <v>32</v>
      </c>
      <c r="B30" s="69">
        <v>1023</v>
      </c>
      <c r="C30" s="68">
        <v>6</v>
      </c>
      <c r="D30" s="68">
        <v>3</v>
      </c>
      <c r="E30" s="68">
        <v>1</v>
      </c>
      <c r="F30" s="68">
        <v>0</v>
      </c>
      <c r="G30" s="69">
        <f>SUM(C30:F30)</f>
        <v>10</v>
      </c>
      <c r="H30" s="78" t="s">
        <v>390</v>
      </c>
      <c r="I30" s="76">
        <v>2</v>
      </c>
      <c r="J30" s="75" t="s">
        <v>291</v>
      </c>
      <c r="K30" s="75" t="s">
        <v>292</v>
      </c>
      <c r="L30" s="72">
        <f t="shared" si="6"/>
        <v>6</v>
      </c>
      <c r="M30" s="68">
        <f t="shared" si="6"/>
        <v>3</v>
      </c>
      <c r="N30" s="68">
        <f t="shared" si="6"/>
        <v>1</v>
      </c>
      <c r="O30" s="68">
        <f t="shared" si="6"/>
        <v>0</v>
      </c>
      <c r="P30" s="69">
        <f t="shared" si="6"/>
        <v>10</v>
      </c>
    </row>
    <row r="31" spans="1:16" ht="24" customHeight="1">
      <c r="A31" s="68">
        <v>73</v>
      </c>
      <c r="B31" s="69">
        <v>1022</v>
      </c>
      <c r="C31" s="68">
        <v>2</v>
      </c>
      <c r="D31" s="68">
        <v>0</v>
      </c>
      <c r="E31" s="68">
        <v>0</v>
      </c>
      <c r="F31" s="68">
        <v>0</v>
      </c>
      <c r="G31" s="69">
        <f>SUM(C31:F31)</f>
        <v>2</v>
      </c>
      <c r="H31" s="78" t="s">
        <v>389</v>
      </c>
      <c r="I31" s="76">
        <v>3</v>
      </c>
      <c r="J31" s="75" t="s">
        <v>291</v>
      </c>
      <c r="K31" s="75" t="s">
        <v>292</v>
      </c>
      <c r="L31" s="72">
        <f t="shared" si="6"/>
        <v>2</v>
      </c>
      <c r="M31" s="68">
        <f t="shared" si="6"/>
        <v>0</v>
      </c>
      <c r="N31" s="68">
        <f t="shared" si="6"/>
        <v>0</v>
      </c>
      <c r="O31" s="68">
        <f t="shared" si="6"/>
        <v>0</v>
      </c>
      <c r="P31" s="69">
        <f t="shared" si="6"/>
        <v>2</v>
      </c>
    </row>
    <row r="32" spans="1:16" ht="24" customHeight="1">
      <c r="A32" s="68">
        <v>76</v>
      </c>
      <c r="B32" s="69">
        <v>1048</v>
      </c>
      <c r="C32" s="68">
        <v>2</v>
      </c>
      <c r="D32" s="68">
        <v>0</v>
      </c>
      <c r="E32" s="68">
        <v>0</v>
      </c>
      <c r="F32" s="68">
        <v>0</v>
      </c>
      <c r="G32" s="69">
        <f>SUM(C32:F32)</f>
        <v>2</v>
      </c>
      <c r="H32" s="78" t="s">
        <v>416</v>
      </c>
      <c r="I32" s="76">
        <v>4</v>
      </c>
      <c r="J32" s="75" t="s">
        <v>291</v>
      </c>
      <c r="K32" s="75" t="s">
        <v>292</v>
      </c>
      <c r="L32" s="72">
        <f t="shared" si="6"/>
        <v>2</v>
      </c>
      <c r="M32" s="68">
        <f t="shared" si="6"/>
        <v>0</v>
      </c>
      <c r="N32" s="68">
        <f t="shared" si="6"/>
        <v>0</v>
      </c>
      <c r="O32" s="68">
        <f t="shared" si="6"/>
        <v>0</v>
      </c>
      <c r="P32" s="69">
        <f t="shared" si="6"/>
        <v>2</v>
      </c>
    </row>
    <row r="33" spans="1:16" ht="24" customHeight="1">
      <c r="A33" s="68"/>
      <c r="B33" s="69"/>
      <c r="C33" s="68"/>
      <c r="D33" s="68"/>
      <c r="E33" s="68"/>
      <c r="F33" s="68"/>
      <c r="G33" s="69"/>
      <c r="H33" s="78"/>
      <c r="I33" s="76"/>
      <c r="J33" s="75"/>
      <c r="K33" s="75"/>
      <c r="L33" s="72"/>
      <c r="M33" s="68"/>
      <c r="N33" s="68"/>
      <c r="O33" s="68"/>
      <c r="P33" s="69">
        <f>SUBTOTAL(9,P29:P32)</f>
        <v>34</v>
      </c>
    </row>
    <row r="34" spans="1:16" s="70" customFormat="1" ht="24" customHeight="1">
      <c r="A34" s="68">
        <v>52</v>
      </c>
      <c r="B34" s="69">
        <v>1007</v>
      </c>
      <c r="C34" s="68">
        <v>2</v>
      </c>
      <c r="D34" s="68">
        <v>0</v>
      </c>
      <c r="E34" s="68">
        <v>4</v>
      </c>
      <c r="F34" s="68">
        <v>0</v>
      </c>
      <c r="G34" s="69">
        <f t="shared" ref="G34:G39" si="7">SUM(C34:F34)</f>
        <v>6</v>
      </c>
      <c r="H34" s="78" t="s">
        <v>374</v>
      </c>
      <c r="I34" s="79">
        <v>1</v>
      </c>
      <c r="J34" s="79" t="s">
        <v>70</v>
      </c>
      <c r="K34" s="76" t="s">
        <v>71</v>
      </c>
      <c r="L34" s="72">
        <f t="shared" ref="L34:P39" si="8">C34</f>
        <v>2</v>
      </c>
      <c r="M34" s="68">
        <f t="shared" si="8"/>
        <v>0</v>
      </c>
      <c r="N34" s="68">
        <f t="shared" si="8"/>
        <v>4</v>
      </c>
      <c r="O34" s="68">
        <f t="shared" si="8"/>
        <v>0</v>
      </c>
      <c r="P34" s="69">
        <f t="shared" si="8"/>
        <v>6</v>
      </c>
    </row>
    <row r="35" spans="1:16" ht="24" customHeight="1">
      <c r="A35" s="68">
        <v>71</v>
      </c>
      <c r="B35" s="69">
        <v>1076</v>
      </c>
      <c r="C35" s="71">
        <v>2</v>
      </c>
      <c r="D35" s="71">
        <v>1</v>
      </c>
      <c r="E35" s="71">
        <v>0</v>
      </c>
      <c r="F35" s="71">
        <v>0</v>
      </c>
      <c r="G35" s="69">
        <f t="shared" si="7"/>
        <v>3</v>
      </c>
      <c r="H35" s="78" t="s">
        <v>443</v>
      </c>
      <c r="I35" s="79">
        <v>2</v>
      </c>
      <c r="J35" s="79" t="s">
        <v>70</v>
      </c>
      <c r="K35" s="76" t="s">
        <v>71</v>
      </c>
      <c r="L35" s="72">
        <f t="shared" si="8"/>
        <v>2</v>
      </c>
      <c r="M35" s="68">
        <f t="shared" si="8"/>
        <v>1</v>
      </c>
      <c r="N35" s="68">
        <f t="shared" si="8"/>
        <v>0</v>
      </c>
      <c r="O35" s="68">
        <f t="shared" si="8"/>
        <v>0</v>
      </c>
      <c r="P35" s="69">
        <f t="shared" si="8"/>
        <v>3</v>
      </c>
    </row>
    <row r="36" spans="1:16" s="70" customFormat="1" ht="20.100000000000001" customHeight="1">
      <c r="A36" s="68">
        <v>21</v>
      </c>
      <c r="B36" s="69">
        <v>1021</v>
      </c>
      <c r="C36" s="68">
        <v>6</v>
      </c>
      <c r="D36" s="68">
        <v>6</v>
      </c>
      <c r="E36" s="68">
        <v>0</v>
      </c>
      <c r="F36" s="68">
        <v>2</v>
      </c>
      <c r="G36" s="69">
        <f t="shared" si="7"/>
        <v>14</v>
      </c>
      <c r="H36" s="77" t="s">
        <v>388</v>
      </c>
      <c r="I36" s="76">
        <v>1</v>
      </c>
      <c r="J36" s="76" t="s">
        <v>50</v>
      </c>
      <c r="K36" s="76" t="s">
        <v>51</v>
      </c>
      <c r="L36" s="72">
        <f t="shared" si="8"/>
        <v>6</v>
      </c>
      <c r="M36" s="68">
        <f t="shared" si="8"/>
        <v>6</v>
      </c>
      <c r="N36" s="68">
        <f t="shared" si="8"/>
        <v>0</v>
      </c>
      <c r="O36" s="68">
        <f t="shared" si="8"/>
        <v>2</v>
      </c>
      <c r="P36" s="69">
        <f t="shared" si="8"/>
        <v>14</v>
      </c>
    </row>
    <row r="37" spans="1:16" s="70" customFormat="1" ht="24" customHeight="1">
      <c r="A37" s="68">
        <v>45</v>
      </c>
      <c r="B37" s="69">
        <v>1018</v>
      </c>
      <c r="C37" s="68">
        <v>2</v>
      </c>
      <c r="D37" s="68">
        <v>2</v>
      </c>
      <c r="E37" s="68">
        <v>3</v>
      </c>
      <c r="F37" s="68">
        <v>0</v>
      </c>
      <c r="G37" s="69">
        <f t="shared" si="7"/>
        <v>7</v>
      </c>
      <c r="H37" s="77" t="s">
        <v>385</v>
      </c>
      <c r="I37" s="76">
        <v>2</v>
      </c>
      <c r="J37" s="76" t="s">
        <v>50</v>
      </c>
      <c r="K37" s="76" t="s">
        <v>51</v>
      </c>
      <c r="L37" s="72">
        <f t="shared" si="8"/>
        <v>2</v>
      </c>
      <c r="M37" s="68">
        <f t="shared" si="8"/>
        <v>2</v>
      </c>
      <c r="N37" s="68">
        <f t="shared" si="8"/>
        <v>3</v>
      </c>
      <c r="O37" s="68">
        <f t="shared" si="8"/>
        <v>0</v>
      </c>
      <c r="P37" s="69">
        <f t="shared" si="8"/>
        <v>7</v>
      </c>
    </row>
    <row r="38" spans="1:16" s="70" customFormat="1" ht="24" customHeight="1">
      <c r="A38" s="68">
        <v>48</v>
      </c>
      <c r="B38" s="69">
        <v>1066</v>
      </c>
      <c r="C38" s="71">
        <v>3</v>
      </c>
      <c r="D38" s="71">
        <v>4</v>
      </c>
      <c r="E38" s="71">
        <v>0</v>
      </c>
      <c r="F38" s="71">
        <v>0</v>
      </c>
      <c r="G38" s="69">
        <f t="shared" si="7"/>
        <v>7</v>
      </c>
      <c r="H38" s="77" t="s">
        <v>433</v>
      </c>
      <c r="I38" s="76">
        <v>3</v>
      </c>
      <c r="J38" s="76" t="s">
        <v>50</v>
      </c>
      <c r="K38" s="76" t="s">
        <v>51</v>
      </c>
      <c r="L38" s="72">
        <f t="shared" si="8"/>
        <v>3</v>
      </c>
      <c r="M38" s="68">
        <f t="shared" si="8"/>
        <v>4</v>
      </c>
      <c r="N38" s="68">
        <f t="shared" si="8"/>
        <v>0</v>
      </c>
      <c r="O38" s="68">
        <f t="shared" si="8"/>
        <v>0</v>
      </c>
      <c r="P38" s="69">
        <f t="shared" si="8"/>
        <v>7</v>
      </c>
    </row>
    <row r="39" spans="1:16" s="70" customFormat="1" ht="24" customHeight="1">
      <c r="A39" s="68">
        <v>49</v>
      </c>
      <c r="B39" s="69">
        <v>1074</v>
      </c>
      <c r="C39" s="71">
        <v>3</v>
      </c>
      <c r="D39" s="71">
        <v>3</v>
      </c>
      <c r="E39" s="71">
        <v>1</v>
      </c>
      <c r="F39" s="71">
        <v>0</v>
      </c>
      <c r="G39" s="69">
        <f t="shared" si="7"/>
        <v>7</v>
      </c>
      <c r="H39" s="77" t="s">
        <v>441</v>
      </c>
      <c r="I39" s="76">
        <v>4</v>
      </c>
      <c r="J39" s="76" t="s">
        <v>50</v>
      </c>
      <c r="K39" s="76" t="s">
        <v>51</v>
      </c>
      <c r="L39" s="72">
        <f t="shared" si="8"/>
        <v>3</v>
      </c>
      <c r="M39" s="68">
        <f t="shared" si="8"/>
        <v>3</v>
      </c>
      <c r="N39" s="68">
        <f t="shared" si="8"/>
        <v>1</v>
      </c>
      <c r="O39" s="68">
        <f t="shared" si="8"/>
        <v>0</v>
      </c>
      <c r="P39" s="69">
        <f t="shared" si="8"/>
        <v>7</v>
      </c>
    </row>
    <row r="40" spans="1:16" s="70" customFormat="1" ht="24" customHeight="1">
      <c r="A40" s="68"/>
      <c r="B40" s="69"/>
      <c r="C40" s="71"/>
      <c r="D40" s="71"/>
      <c r="E40" s="71"/>
      <c r="F40" s="71"/>
      <c r="G40" s="69"/>
      <c r="H40" s="77"/>
      <c r="I40" s="76"/>
      <c r="J40" s="76"/>
      <c r="K40" s="76"/>
      <c r="L40" s="72"/>
      <c r="M40" s="68"/>
      <c r="N40" s="68"/>
      <c r="O40" s="68"/>
      <c r="P40" s="69">
        <f>SUBTOTAL(9,P36:P39)</f>
        <v>35</v>
      </c>
    </row>
    <row r="41" spans="1:16" s="70" customFormat="1" ht="20.100000000000001" customHeight="1">
      <c r="A41" s="68">
        <v>9</v>
      </c>
      <c r="B41" s="69">
        <v>1036</v>
      </c>
      <c r="C41" s="68">
        <v>6</v>
      </c>
      <c r="D41" s="68">
        <v>5</v>
      </c>
      <c r="E41" s="68">
        <v>7</v>
      </c>
      <c r="F41" s="68">
        <v>0</v>
      </c>
      <c r="G41" s="69">
        <f t="shared" ref="G41:G50" si="9">SUM(C41:F41)</f>
        <v>18</v>
      </c>
      <c r="H41" s="73" t="s">
        <v>404</v>
      </c>
      <c r="I41" s="74" t="s">
        <v>31</v>
      </c>
      <c r="J41" s="75" t="s">
        <v>32</v>
      </c>
      <c r="K41" s="76" t="s">
        <v>33</v>
      </c>
      <c r="L41" s="72">
        <f t="shared" ref="L41:L50" si="10">C41</f>
        <v>6</v>
      </c>
      <c r="M41" s="68">
        <f t="shared" ref="M41:M50" si="11">D41</f>
        <v>5</v>
      </c>
      <c r="N41" s="68">
        <f t="shared" ref="N41:N50" si="12">E41</f>
        <v>7</v>
      </c>
      <c r="O41" s="68">
        <f t="shared" ref="O41:O50" si="13">F41</f>
        <v>0</v>
      </c>
      <c r="P41" s="69">
        <f t="shared" ref="P41:P50" si="14">G41</f>
        <v>18</v>
      </c>
    </row>
    <row r="42" spans="1:16" s="70" customFormat="1" ht="20.100000000000001" customHeight="1">
      <c r="A42" s="68">
        <v>6</v>
      </c>
      <c r="B42" s="69">
        <v>1049</v>
      </c>
      <c r="C42" s="68">
        <v>6</v>
      </c>
      <c r="D42" s="68">
        <v>6</v>
      </c>
      <c r="E42" s="68">
        <v>7</v>
      </c>
      <c r="F42" s="68">
        <v>0</v>
      </c>
      <c r="G42" s="69">
        <f t="shared" si="9"/>
        <v>19</v>
      </c>
      <c r="H42" s="77" t="s">
        <v>417</v>
      </c>
      <c r="I42" s="74" t="s">
        <v>110</v>
      </c>
      <c r="J42" s="75" t="s">
        <v>32</v>
      </c>
      <c r="K42" s="76" t="s">
        <v>33</v>
      </c>
      <c r="L42" s="72">
        <f t="shared" si="10"/>
        <v>6</v>
      </c>
      <c r="M42" s="68">
        <f t="shared" si="11"/>
        <v>6</v>
      </c>
      <c r="N42" s="68">
        <f t="shared" si="12"/>
        <v>7</v>
      </c>
      <c r="O42" s="68">
        <f t="shared" si="13"/>
        <v>0</v>
      </c>
      <c r="P42" s="69">
        <f t="shared" si="14"/>
        <v>19</v>
      </c>
    </row>
    <row r="43" spans="1:16" s="70" customFormat="1" ht="20.100000000000001" customHeight="1">
      <c r="A43" s="68">
        <v>14</v>
      </c>
      <c r="B43" s="69">
        <v>1067</v>
      </c>
      <c r="C43" s="71">
        <v>6</v>
      </c>
      <c r="D43" s="71">
        <v>4</v>
      </c>
      <c r="E43" s="71">
        <v>5</v>
      </c>
      <c r="F43" s="71">
        <v>1</v>
      </c>
      <c r="G43" s="69">
        <f t="shared" si="9"/>
        <v>16</v>
      </c>
      <c r="H43" s="77" t="s">
        <v>434</v>
      </c>
      <c r="I43" s="74" t="s">
        <v>131</v>
      </c>
      <c r="J43" s="75" t="s">
        <v>32</v>
      </c>
      <c r="K43" s="76" t="s">
        <v>33</v>
      </c>
      <c r="L43" s="72">
        <f t="shared" si="10"/>
        <v>6</v>
      </c>
      <c r="M43" s="68">
        <f t="shared" si="11"/>
        <v>4</v>
      </c>
      <c r="N43" s="68">
        <f t="shared" si="12"/>
        <v>5</v>
      </c>
      <c r="O43" s="68">
        <f t="shared" si="13"/>
        <v>1</v>
      </c>
      <c r="P43" s="69">
        <f t="shared" si="14"/>
        <v>16</v>
      </c>
    </row>
    <row r="44" spans="1:16" s="70" customFormat="1" ht="24" customHeight="1">
      <c r="A44" s="68">
        <v>46</v>
      </c>
      <c r="B44" s="69">
        <v>1033</v>
      </c>
      <c r="C44" s="68">
        <v>2</v>
      </c>
      <c r="D44" s="68">
        <v>4</v>
      </c>
      <c r="E44" s="68">
        <v>0</v>
      </c>
      <c r="F44" s="68">
        <v>1</v>
      </c>
      <c r="G44" s="69">
        <f t="shared" si="9"/>
        <v>7</v>
      </c>
      <c r="H44" s="77" t="s">
        <v>401</v>
      </c>
      <c r="I44" s="74" t="s">
        <v>38</v>
      </c>
      <c r="J44" s="75" t="s">
        <v>32</v>
      </c>
      <c r="K44" s="76" t="s">
        <v>33</v>
      </c>
      <c r="L44" s="72">
        <f t="shared" si="10"/>
        <v>2</v>
      </c>
      <c r="M44" s="68">
        <f t="shared" si="11"/>
        <v>4</v>
      </c>
      <c r="N44" s="68">
        <f t="shared" si="12"/>
        <v>0</v>
      </c>
      <c r="O44" s="68">
        <f t="shared" si="13"/>
        <v>1</v>
      </c>
      <c r="P44" s="69">
        <f t="shared" si="14"/>
        <v>7</v>
      </c>
    </row>
    <row r="45" spans="1:16" s="70" customFormat="1" ht="20.100000000000001" hidden="1" customHeight="1">
      <c r="A45" s="68">
        <v>22</v>
      </c>
      <c r="B45" s="69">
        <v>1073</v>
      </c>
      <c r="C45" s="71">
        <v>6</v>
      </c>
      <c r="D45" s="71">
        <v>5</v>
      </c>
      <c r="E45" s="71">
        <v>3</v>
      </c>
      <c r="F45" s="71">
        <v>0</v>
      </c>
      <c r="G45" s="69">
        <f t="shared" si="9"/>
        <v>14</v>
      </c>
      <c r="H45" s="77" t="s">
        <v>440</v>
      </c>
      <c r="I45" s="74"/>
      <c r="J45" s="75" t="s">
        <v>32</v>
      </c>
      <c r="K45" s="76" t="s">
        <v>33</v>
      </c>
      <c r="L45" s="72">
        <f t="shared" si="10"/>
        <v>6</v>
      </c>
      <c r="M45" s="68">
        <f t="shared" si="11"/>
        <v>5</v>
      </c>
      <c r="N45" s="68">
        <f t="shared" si="12"/>
        <v>3</v>
      </c>
      <c r="O45" s="68">
        <f t="shared" si="13"/>
        <v>0</v>
      </c>
      <c r="P45" s="69">
        <f t="shared" si="14"/>
        <v>14</v>
      </c>
    </row>
    <row r="46" spans="1:16" s="70" customFormat="1" ht="24" hidden="1" customHeight="1">
      <c r="A46" s="68">
        <v>33</v>
      </c>
      <c r="B46" s="69">
        <v>1071</v>
      </c>
      <c r="C46" s="71">
        <v>6</v>
      </c>
      <c r="D46" s="71">
        <v>0</v>
      </c>
      <c r="E46" s="71">
        <v>4</v>
      </c>
      <c r="F46" s="71">
        <v>0</v>
      </c>
      <c r="G46" s="69">
        <f t="shared" si="9"/>
        <v>10</v>
      </c>
      <c r="H46" s="77" t="s">
        <v>438</v>
      </c>
      <c r="I46" s="74"/>
      <c r="J46" s="75" t="s">
        <v>32</v>
      </c>
      <c r="K46" s="76" t="s">
        <v>33</v>
      </c>
      <c r="L46" s="72">
        <f t="shared" si="10"/>
        <v>6</v>
      </c>
      <c r="M46" s="68">
        <f t="shared" si="11"/>
        <v>0</v>
      </c>
      <c r="N46" s="68">
        <f t="shared" si="12"/>
        <v>4</v>
      </c>
      <c r="O46" s="68">
        <f t="shared" si="13"/>
        <v>0</v>
      </c>
      <c r="P46" s="69">
        <f t="shared" si="14"/>
        <v>10</v>
      </c>
    </row>
    <row r="47" spans="1:16" s="70" customFormat="1" ht="24" hidden="1" customHeight="1">
      <c r="A47" s="68">
        <v>38</v>
      </c>
      <c r="B47" s="69">
        <v>1001</v>
      </c>
      <c r="C47" s="68">
        <v>3</v>
      </c>
      <c r="D47" s="68">
        <v>5</v>
      </c>
      <c r="E47" s="68">
        <v>0</v>
      </c>
      <c r="F47" s="68">
        <v>0</v>
      </c>
      <c r="G47" s="69">
        <f t="shared" si="9"/>
        <v>8</v>
      </c>
      <c r="H47" s="77" t="s">
        <v>368</v>
      </c>
      <c r="I47" s="74"/>
      <c r="J47" s="75" t="s">
        <v>32</v>
      </c>
      <c r="K47" s="76" t="s">
        <v>33</v>
      </c>
      <c r="L47" s="72">
        <f t="shared" si="10"/>
        <v>3</v>
      </c>
      <c r="M47" s="68">
        <f t="shared" si="11"/>
        <v>5</v>
      </c>
      <c r="N47" s="68">
        <f t="shared" si="12"/>
        <v>0</v>
      </c>
      <c r="O47" s="68">
        <f t="shared" si="13"/>
        <v>0</v>
      </c>
      <c r="P47" s="69">
        <f t="shared" si="14"/>
        <v>8</v>
      </c>
    </row>
    <row r="48" spans="1:16" s="70" customFormat="1" ht="24" hidden="1" customHeight="1">
      <c r="A48" s="68">
        <v>44</v>
      </c>
      <c r="B48" s="69">
        <v>1002</v>
      </c>
      <c r="C48" s="68">
        <v>2</v>
      </c>
      <c r="D48" s="68">
        <v>0</v>
      </c>
      <c r="E48" s="68">
        <v>5</v>
      </c>
      <c r="F48" s="68">
        <v>0</v>
      </c>
      <c r="G48" s="69">
        <f t="shared" si="9"/>
        <v>7</v>
      </c>
      <c r="H48" s="77" t="s">
        <v>369</v>
      </c>
      <c r="I48" s="74"/>
      <c r="J48" s="75" t="s">
        <v>32</v>
      </c>
      <c r="K48" s="76" t="s">
        <v>33</v>
      </c>
      <c r="L48" s="72">
        <f t="shared" si="10"/>
        <v>2</v>
      </c>
      <c r="M48" s="68">
        <f t="shared" si="11"/>
        <v>0</v>
      </c>
      <c r="N48" s="68">
        <f t="shared" si="12"/>
        <v>5</v>
      </c>
      <c r="O48" s="68">
        <f t="shared" si="13"/>
        <v>0</v>
      </c>
      <c r="P48" s="69">
        <f t="shared" si="14"/>
        <v>7</v>
      </c>
    </row>
    <row r="49" spans="1:16" s="70" customFormat="1" ht="24" hidden="1" customHeight="1">
      <c r="A49" s="68">
        <v>51</v>
      </c>
      <c r="B49" s="69">
        <v>1006</v>
      </c>
      <c r="C49" s="68">
        <v>2</v>
      </c>
      <c r="D49" s="68">
        <v>2</v>
      </c>
      <c r="E49" s="68">
        <v>2</v>
      </c>
      <c r="F49" s="68">
        <v>0</v>
      </c>
      <c r="G49" s="69">
        <f t="shared" si="9"/>
        <v>6</v>
      </c>
      <c r="H49" s="73" t="s">
        <v>373</v>
      </c>
      <c r="I49" s="74"/>
      <c r="J49" s="75" t="s">
        <v>32</v>
      </c>
      <c r="K49" s="76" t="s">
        <v>33</v>
      </c>
      <c r="L49" s="72">
        <f t="shared" si="10"/>
        <v>2</v>
      </c>
      <c r="M49" s="68">
        <f t="shared" si="11"/>
        <v>2</v>
      </c>
      <c r="N49" s="68">
        <f t="shared" si="12"/>
        <v>2</v>
      </c>
      <c r="O49" s="68">
        <f t="shared" si="13"/>
        <v>0</v>
      </c>
      <c r="P49" s="69">
        <f t="shared" si="14"/>
        <v>6</v>
      </c>
    </row>
    <row r="50" spans="1:16" s="70" customFormat="1" ht="24" hidden="1" customHeight="1">
      <c r="A50" s="68">
        <v>54</v>
      </c>
      <c r="B50" s="69">
        <v>1024</v>
      </c>
      <c r="C50" s="68">
        <v>2</v>
      </c>
      <c r="D50" s="68">
        <v>2</v>
      </c>
      <c r="E50" s="68">
        <v>2</v>
      </c>
      <c r="F50" s="68">
        <v>0</v>
      </c>
      <c r="G50" s="69">
        <f t="shared" si="9"/>
        <v>6</v>
      </c>
      <c r="H50" s="77" t="s">
        <v>391</v>
      </c>
      <c r="I50" s="74"/>
      <c r="J50" s="75" t="s">
        <v>32</v>
      </c>
      <c r="K50" s="76" t="s">
        <v>33</v>
      </c>
      <c r="L50" s="72">
        <f t="shared" si="10"/>
        <v>2</v>
      </c>
      <c r="M50" s="68">
        <f t="shared" si="11"/>
        <v>2</v>
      </c>
      <c r="N50" s="68">
        <f t="shared" si="12"/>
        <v>2</v>
      </c>
      <c r="O50" s="68">
        <f t="shared" si="13"/>
        <v>0</v>
      </c>
      <c r="P50" s="69">
        <f t="shared" si="14"/>
        <v>6</v>
      </c>
    </row>
    <row r="51" spans="1:16" s="70" customFormat="1" ht="24" customHeight="1">
      <c r="A51" s="68"/>
      <c r="B51" s="69"/>
      <c r="C51" s="68"/>
      <c r="D51" s="68"/>
      <c r="E51" s="68"/>
      <c r="F51" s="68"/>
      <c r="G51" s="69"/>
      <c r="H51" s="77"/>
      <c r="I51" s="74"/>
      <c r="J51" s="75"/>
      <c r="K51" s="76"/>
      <c r="L51" s="72"/>
      <c r="M51" s="68"/>
      <c r="N51" s="68"/>
      <c r="O51" s="68"/>
      <c r="P51" s="69">
        <f>SUBTOTAL(9,P41:P50)</f>
        <v>60</v>
      </c>
    </row>
    <row r="52" spans="1:16" s="70" customFormat="1" ht="24" customHeight="1">
      <c r="A52" s="68">
        <v>42</v>
      </c>
      <c r="B52" s="69">
        <v>1056</v>
      </c>
      <c r="C52" s="71">
        <v>2</v>
      </c>
      <c r="D52" s="71">
        <v>2</v>
      </c>
      <c r="E52" s="71">
        <v>4</v>
      </c>
      <c r="F52" s="71">
        <v>0</v>
      </c>
      <c r="G52" s="69">
        <f>SUM(C52:F52)</f>
        <v>8</v>
      </c>
      <c r="H52" s="78" t="s">
        <v>423</v>
      </c>
      <c r="I52" s="79">
        <v>1</v>
      </c>
      <c r="J52" s="79" t="s">
        <v>56</v>
      </c>
      <c r="K52" s="75" t="s">
        <v>57</v>
      </c>
      <c r="L52" s="72">
        <f t="shared" ref="L52:P55" si="15">C52</f>
        <v>2</v>
      </c>
      <c r="M52" s="68">
        <f t="shared" si="15"/>
        <v>2</v>
      </c>
      <c r="N52" s="68">
        <f t="shared" si="15"/>
        <v>4</v>
      </c>
      <c r="O52" s="68">
        <f t="shared" si="15"/>
        <v>0</v>
      </c>
      <c r="P52" s="69">
        <f t="shared" si="15"/>
        <v>8</v>
      </c>
    </row>
    <row r="53" spans="1:16" s="70" customFormat="1" ht="20.100000000000001" customHeight="1">
      <c r="A53" s="68">
        <v>25</v>
      </c>
      <c r="B53" s="69">
        <v>1010</v>
      </c>
      <c r="C53" s="68">
        <v>6</v>
      </c>
      <c r="D53" s="68">
        <v>5</v>
      </c>
      <c r="E53" s="68">
        <v>1</v>
      </c>
      <c r="F53" s="68">
        <v>0</v>
      </c>
      <c r="G53" s="69">
        <f>SUM(C53:F53)</f>
        <v>12</v>
      </c>
      <c r="H53" s="78" t="s">
        <v>377</v>
      </c>
      <c r="I53" s="79">
        <v>2</v>
      </c>
      <c r="J53" s="79" t="s">
        <v>56</v>
      </c>
      <c r="K53" s="75" t="s">
        <v>57</v>
      </c>
      <c r="L53" s="72">
        <f t="shared" si="15"/>
        <v>6</v>
      </c>
      <c r="M53" s="68">
        <f t="shared" si="15"/>
        <v>5</v>
      </c>
      <c r="N53" s="68">
        <f t="shared" si="15"/>
        <v>1</v>
      </c>
      <c r="O53" s="68">
        <f t="shared" si="15"/>
        <v>0</v>
      </c>
      <c r="P53" s="69">
        <f t="shared" si="15"/>
        <v>12</v>
      </c>
    </row>
    <row r="54" spans="1:16" s="70" customFormat="1" ht="24" customHeight="1">
      <c r="A54" s="68">
        <v>55</v>
      </c>
      <c r="B54" s="69">
        <v>1042</v>
      </c>
      <c r="C54" s="68">
        <v>6</v>
      </c>
      <c r="D54" s="68">
        <v>0</v>
      </c>
      <c r="E54" s="68">
        <v>0</v>
      </c>
      <c r="F54" s="68">
        <v>0</v>
      </c>
      <c r="G54" s="69">
        <f>SUM(C54:F54)</f>
        <v>6</v>
      </c>
      <c r="H54" s="78" t="s">
        <v>410</v>
      </c>
      <c r="I54" s="79">
        <v>3</v>
      </c>
      <c r="J54" s="79" t="s">
        <v>56</v>
      </c>
      <c r="K54" s="75" t="s">
        <v>57</v>
      </c>
      <c r="L54" s="72">
        <f t="shared" si="15"/>
        <v>6</v>
      </c>
      <c r="M54" s="68">
        <f t="shared" si="15"/>
        <v>0</v>
      </c>
      <c r="N54" s="68">
        <f t="shared" si="15"/>
        <v>0</v>
      </c>
      <c r="O54" s="68">
        <f t="shared" si="15"/>
        <v>0</v>
      </c>
      <c r="P54" s="69">
        <f t="shared" si="15"/>
        <v>6</v>
      </c>
    </row>
    <row r="55" spans="1:16" s="70" customFormat="1" ht="24" customHeight="1">
      <c r="A55" s="68">
        <v>37</v>
      </c>
      <c r="B55" s="69">
        <v>1060</v>
      </c>
      <c r="C55" s="71">
        <v>6</v>
      </c>
      <c r="D55" s="71">
        <v>3</v>
      </c>
      <c r="E55" s="71">
        <v>0</v>
      </c>
      <c r="F55" s="71">
        <v>0</v>
      </c>
      <c r="G55" s="69">
        <f>SUM(C55:F55)</f>
        <v>9</v>
      </c>
      <c r="H55" s="78" t="s">
        <v>427</v>
      </c>
      <c r="I55" s="79">
        <v>4</v>
      </c>
      <c r="J55" s="79" t="s">
        <v>56</v>
      </c>
      <c r="K55" s="75" t="s">
        <v>57</v>
      </c>
      <c r="L55" s="72">
        <f t="shared" si="15"/>
        <v>6</v>
      </c>
      <c r="M55" s="68">
        <f t="shared" si="15"/>
        <v>3</v>
      </c>
      <c r="N55" s="68">
        <f t="shared" si="15"/>
        <v>0</v>
      </c>
      <c r="O55" s="68">
        <f t="shared" si="15"/>
        <v>0</v>
      </c>
      <c r="P55" s="69">
        <f t="shared" si="15"/>
        <v>9</v>
      </c>
    </row>
    <row r="56" spans="1:16" s="70" customFormat="1" ht="24" customHeight="1">
      <c r="A56" s="68"/>
      <c r="B56" s="69"/>
      <c r="C56" s="71"/>
      <c r="D56" s="71"/>
      <c r="E56" s="71"/>
      <c r="F56" s="71"/>
      <c r="G56" s="69"/>
      <c r="H56" s="78"/>
      <c r="I56" s="79"/>
      <c r="J56" s="79"/>
      <c r="K56" s="75"/>
      <c r="L56" s="72"/>
      <c r="M56" s="68"/>
      <c r="N56" s="68"/>
      <c r="O56" s="68"/>
      <c r="P56" s="69">
        <f>SUBTOTAL(9,P52:P55)</f>
        <v>35</v>
      </c>
    </row>
    <row r="57" spans="1:16" s="70" customFormat="1" ht="20.100000000000001" customHeight="1">
      <c r="A57" s="68">
        <v>12</v>
      </c>
      <c r="B57" s="69">
        <v>1019</v>
      </c>
      <c r="C57" s="68">
        <v>2</v>
      </c>
      <c r="D57" s="68">
        <v>6</v>
      </c>
      <c r="E57" s="68">
        <v>7</v>
      </c>
      <c r="F57" s="68">
        <v>1</v>
      </c>
      <c r="G57" s="69">
        <f>SUM(C57:F57)</f>
        <v>16</v>
      </c>
      <c r="H57" s="78" t="s">
        <v>386</v>
      </c>
      <c r="I57" s="79">
        <v>1</v>
      </c>
      <c r="J57" s="81" t="s">
        <v>118</v>
      </c>
      <c r="K57" s="76" t="s">
        <v>119</v>
      </c>
      <c r="L57" s="72">
        <f t="shared" ref="L57:P60" si="16">C57</f>
        <v>2</v>
      </c>
      <c r="M57" s="68">
        <f t="shared" si="16"/>
        <v>6</v>
      </c>
      <c r="N57" s="68">
        <f t="shared" si="16"/>
        <v>7</v>
      </c>
      <c r="O57" s="68">
        <f t="shared" si="16"/>
        <v>1</v>
      </c>
      <c r="P57" s="69">
        <f t="shared" si="16"/>
        <v>16</v>
      </c>
    </row>
    <row r="58" spans="1:16" s="70" customFormat="1" ht="24" customHeight="1">
      <c r="A58" s="68">
        <v>43</v>
      </c>
      <c r="B58" s="69">
        <v>1057</v>
      </c>
      <c r="C58" s="71">
        <v>3</v>
      </c>
      <c r="D58" s="71">
        <v>4</v>
      </c>
      <c r="E58" s="71">
        <v>0</v>
      </c>
      <c r="F58" s="71">
        <v>1</v>
      </c>
      <c r="G58" s="69">
        <f>SUM(C58:F58)</f>
        <v>8</v>
      </c>
      <c r="H58" s="78" t="s">
        <v>424</v>
      </c>
      <c r="I58" s="79">
        <v>2</v>
      </c>
      <c r="J58" s="81" t="s">
        <v>118</v>
      </c>
      <c r="K58" s="76" t="s">
        <v>119</v>
      </c>
      <c r="L58" s="72">
        <f t="shared" si="16"/>
        <v>3</v>
      </c>
      <c r="M58" s="68">
        <f t="shared" si="16"/>
        <v>4</v>
      </c>
      <c r="N58" s="68">
        <f t="shared" si="16"/>
        <v>0</v>
      </c>
      <c r="O58" s="68">
        <f t="shared" si="16"/>
        <v>1</v>
      </c>
      <c r="P58" s="69">
        <f t="shared" si="16"/>
        <v>8</v>
      </c>
    </row>
    <row r="59" spans="1:16" s="70" customFormat="1" ht="20.100000000000001" customHeight="1">
      <c r="A59" s="68">
        <v>11</v>
      </c>
      <c r="B59" s="69">
        <v>1045</v>
      </c>
      <c r="C59" s="68">
        <v>6</v>
      </c>
      <c r="D59" s="68">
        <v>6</v>
      </c>
      <c r="E59" s="68">
        <v>0</v>
      </c>
      <c r="F59" s="68">
        <v>6</v>
      </c>
      <c r="G59" s="69">
        <f>SUM(C59:F59)</f>
        <v>18</v>
      </c>
      <c r="H59" s="78" t="s">
        <v>413</v>
      </c>
      <c r="I59" s="79">
        <v>3</v>
      </c>
      <c r="J59" s="81" t="s">
        <v>118</v>
      </c>
      <c r="K59" s="76" t="s">
        <v>119</v>
      </c>
      <c r="L59" s="72">
        <f t="shared" si="16"/>
        <v>6</v>
      </c>
      <c r="M59" s="68">
        <f t="shared" si="16"/>
        <v>6</v>
      </c>
      <c r="N59" s="68">
        <f t="shared" si="16"/>
        <v>0</v>
      </c>
      <c r="O59" s="68">
        <f t="shared" si="16"/>
        <v>6</v>
      </c>
      <c r="P59" s="69">
        <f t="shared" si="16"/>
        <v>18</v>
      </c>
    </row>
    <row r="60" spans="1:16" s="70" customFormat="1" ht="24" customHeight="1">
      <c r="A60" s="68">
        <v>47</v>
      </c>
      <c r="B60" s="69">
        <v>1037</v>
      </c>
      <c r="C60" s="68">
        <v>2</v>
      </c>
      <c r="D60" s="68">
        <v>3</v>
      </c>
      <c r="E60" s="68">
        <v>2</v>
      </c>
      <c r="F60" s="68">
        <v>0</v>
      </c>
      <c r="G60" s="69">
        <f>SUM(C60:F60)</f>
        <v>7</v>
      </c>
      <c r="H60" s="78" t="s">
        <v>405</v>
      </c>
      <c r="I60" s="79">
        <v>4</v>
      </c>
      <c r="J60" s="81" t="s">
        <v>118</v>
      </c>
      <c r="K60" s="76" t="s">
        <v>119</v>
      </c>
      <c r="L60" s="72">
        <f t="shared" si="16"/>
        <v>2</v>
      </c>
      <c r="M60" s="68">
        <f t="shared" si="16"/>
        <v>3</v>
      </c>
      <c r="N60" s="68">
        <f t="shared" si="16"/>
        <v>2</v>
      </c>
      <c r="O60" s="68">
        <f t="shared" si="16"/>
        <v>0</v>
      </c>
      <c r="P60" s="69">
        <f t="shared" si="16"/>
        <v>7</v>
      </c>
    </row>
    <row r="61" spans="1:16" s="70" customFormat="1" ht="24" customHeight="1">
      <c r="A61" s="68"/>
      <c r="B61" s="69"/>
      <c r="C61" s="68"/>
      <c r="D61" s="68"/>
      <c r="E61" s="68"/>
      <c r="F61" s="68"/>
      <c r="G61" s="69"/>
      <c r="H61" s="78"/>
      <c r="I61" s="79"/>
      <c r="J61" s="81"/>
      <c r="K61" s="76"/>
      <c r="L61" s="72"/>
      <c r="M61" s="68"/>
      <c r="N61" s="68"/>
      <c r="O61" s="68"/>
      <c r="P61" s="69">
        <f>SUBTOTAL(9,P57:P60)</f>
        <v>49</v>
      </c>
    </row>
    <row r="62" spans="1:16" ht="24" customHeight="1">
      <c r="A62" s="68">
        <v>63</v>
      </c>
      <c r="B62" s="69">
        <v>1017</v>
      </c>
      <c r="C62" s="68">
        <v>0</v>
      </c>
      <c r="D62" s="68">
        <v>2</v>
      </c>
      <c r="E62" s="68">
        <v>2</v>
      </c>
      <c r="F62" s="68">
        <v>0</v>
      </c>
      <c r="G62" s="69">
        <f t="shared" ref="G62:G73" si="17">SUM(C62:F62)</f>
        <v>4</v>
      </c>
      <c r="H62" s="77" t="s">
        <v>384</v>
      </c>
      <c r="I62" s="76">
        <v>1</v>
      </c>
      <c r="J62" s="76" t="s">
        <v>35</v>
      </c>
      <c r="K62" s="76" t="s">
        <v>36</v>
      </c>
      <c r="L62" s="72">
        <f t="shared" ref="L62:L73" si="18">C62</f>
        <v>0</v>
      </c>
      <c r="M62" s="68">
        <f t="shared" ref="M62:M73" si="19">D62</f>
        <v>2</v>
      </c>
      <c r="N62" s="68">
        <f t="shared" ref="N62:N73" si="20">E62</f>
        <v>2</v>
      </c>
      <c r="O62" s="68">
        <f t="shared" ref="O62:O73" si="21">F62</f>
        <v>0</v>
      </c>
      <c r="P62" s="69">
        <f t="shared" ref="P62:P73" si="22">G62</f>
        <v>4</v>
      </c>
    </row>
    <row r="63" spans="1:16" ht="24" customHeight="1">
      <c r="A63" s="68">
        <v>69</v>
      </c>
      <c r="B63" s="69">
        <v>1061</v>
      </c>
      <c r="C63" s="71">
        <v>3</v>
      </c>
      <c r="D63" s="71">
        <v>0</v>
      </c>
      <c r="E63" s="71">
        <v>0</v>
      </c>
      <c r="F63" s="71">
        <v>0</v>
      </c>
      <c r="G63" s="69">
        <f t="shared" si="17"/>
        <v>3</v>
      </c>
      <c r="H63" s="77" t="s">
        <v>428</v>
      </c>
      <c r="I63" s="76">
        <v>2</v>
      </c>
      <c r="J63" s="76" t="s">
        <v>35</v>
      </c>
      <c r="K63" s="76" t="s">
        <v>36</v>
      </c>
      <c r="L63" s="72">
        <f t="shared" si="18"/>
        <v>3</v>
      </c>
      <c r="M63" s="68">
        <f t="shared" si="19"/>
        <v>0</v>
      </c>
      <c r="N63" s="68">
        <f t="shared" si="20"/>
        <v>0</v>
      </c>
      <c r="O63" s="68">
        <f t="shared" si="21"/>
        <v>0</v>
      </c>
      <c r="P63" s="69">
        <f t="shared" si="22"/>
        <v>3</v>
      </c>
    </row>
    <row r="64" spans="1:16" ht="24" customHeight="1">
      <c r="A64" s="68">
        <v>60</v>
      </c>
      <c r="B64" s="69">
        <v>1043</v>
      </c>
      <c r="C64" s="68">
        <v>3</v>
      </c>
      <c r="D64" s="68">
        <v>0</v>
      </c>
      <c r="E64" s="68">
        <v>2</v>
      </c>
      <c r="F64" s="68">
        <v>0</v>
      </c>
      <c r="G64" s="69">
        <f t="shared" si="17"/>
        <v>5</v>
      </c>
      <c r="H64" s="77" t="s">
        <v>411</v>
      </c>
      <c r="I64" s="76">
        <v>3</v>
      </c>
      <c r="J64" s="76" t="s">
        <v>35</v>
      </c>
      <c r="K64" s="76" t="s">
        <v>36</v>
      </c>
      <c r="L64" s="72">
        <f t="shared" si="18"/>
        <v>3</v>
      </c>
      <c r="M64" s="68">
        <f t="shared" si="19"/>
        <v>0</v>
      </c>
      <c r="N64" s="68">
        <f t="shared" si="20"/>
        <v>2</v>
      </c>
      <c r="O64" s="68">
        <f t="shared" si="21"/>
        <v>0</v>
      </c>
      <c r="P64" s="69">
        <f t="shared" si="22"/>
        <v>5</v>
      </c>
    </row>
    <row r="65" spans="1:16" s="70" customFormat="1" ht="20.100000000000001" customHeight="1">
      <c r="A65" s="68">
        <v>28</v>
      </c>
      <c r="B65" s="69">
        <v>1039</v>
      </c>
      <c r="C65" s="68">
        <v>3</v>
      </c>
      <c r="D65" s="68">
        <v>6</v>
      </c>
      <c r="E65" s="68">
        <v>3</v>
      </c>
      <c r="F65" s="68">
        <v>0</v>
      </c>
      <c r="G65" s="69">
        <f t="shared" si="17"/>
        <v>12</v>
      </c>
      <c r="H65" s="77" t="s">
        <v>407</v>
      </c>
      <c r="I65" s="76">
        <v>4</v>
      </c>
      <c r="J65" s="76" t="s">
        <v>35</v>
      </c>
      <c r="K65" s="76" t="s">
        <v>36</v>
      </c>
      <c r="L65" s="72">
        <f t="shared" si="18"/>
        <v>3</v>
      </c>
      <c r="M65" s="68">
        <f t="shared" si="19"/>
        <v>6</v>
      </c>
      <c r="N65" s="68">
        <f t="shared" si="20"/>
        <v>3</v>
      </c>
      <c r="O65" s="68">
        <f t="shared" si="21"/>
        <v>0</v>
      </c>
      <c r="P65" s="69">
        <f t="shared" si="22"/>
        <v>12</v>
      </c>
    </row>
    <row r="66" spans="1:16" s="70" customFormat="1" ht="20.100000000000001" hidden="1" customHeight="1">
      <c r="A66" s="68">
        <v>13</v>
      </c>
      <c r="B66" s="69">
        <v>1054</v>
      </c>
      <c r="C66" s="71">
        <v>6</v>
      </c>
      <c r="D66" s="71">
        <v>6</v>
      </c>
      <c r="E66" s="71">
        <v>3</v>
      </c>
      <c r="F66" s="71">
        <v>1</v>
      </c>
      <c r="G66" s="69">
        <f t="shared" si="17"/>
        <v>16</v>
      </c>
      <c r="H66" s="77" t="s">
        <v>422</v>
      </c>
      <c r="I66" s="76"/>
      <c r="J66" s="76" t="s">
        <v>35</v>
      </c>
      <c r="K66" s="76" t="s">
        <v>36</v>
      </c>
      <c r="L66" s="72">
        <f t="shared" si="18"/>
        <v>6</v>
      </c>
      <c r="M66" s="68">
        <f t="shared" si="19"/>
        <v>6</v>
      </c>
      <c r="N66" s="68">
        <f t="shared" si="20"/>
        <v>3</v>
      </c>
      <c r="O66" s="68">
        <f t="shared" si="21"/>
        <v>1</v>
      </c>
      <c r="P66" s="69">
        <f t="shared" si="22"/>
        <v>16</v>
      </c>
    </row>
    <row r="67" spans="1:16" s="70" customFormat="1" ht="20.100000000000001" hidden="1" customHeight="1">
      <c r="A67" s="68">
        <v>20</v>
      </c>
      <c r="B67" s="69">
        <v>1011</v>
      </c>
      <c r="C67" s="68">
        <v>6</v>
      </c>
      <c r="D67" s="68">
        <v>6</v>
      </c>
      <c r="E67" s="68">
        <v>2</v>
      </c>
      <c r="F67" s="68">
        <v>0</v>
      </c>
      <c r="G67" s="69">
        <f t="shared" si="17"/>
        <v>14</v>
      </c>
      <c r="H67" s="77" t="s">
        <v>378</v>
      </c>
      <c r="I67" s="76"/>
      <c r="J67" s="76" t="s">
        <v>35</v>
      </c>
      <c r="K67" s="76" t="s">
        <v>36</v>
      </c>
      <c r="L67" s="72">
        <f t="shared" si="18"/>
        <v>6</v>
      </c>
      <c r="M67" s="68">
        <f t="shared" si="19"/>
        <v>6</v>
      </c>
      <c r="N67" s="68">
        <f t="shared" si="20"/>
        <v>2</v>
      </c>
      <c r="O67" s="68">
        <f t="shared" si="21"/>
        <v>0</v>
      </c>
      <c r="P67" s="69">
        <f t="shared" si="22"/>
        <v>14</v>
      </c>
    </row>
    <row r="68" spans="1:16" s="70" customFormat="1" ht="20.100000000000001" hidden="1" customHeight="1">
      <c r="A68" s="68">
        <v>30</v>
      </c>
      <c r="B68" s="69">
        <v>1012</v>
      </c>
      <c r="C68" s="68">
        <v>3</v>
      </c>
      <c r="D68" s="68">
        <v>6</v>
      </c>
      <c r="E68" s="68">
        <v>1</v>
      </c>
      <c r="F68" s="68">
        <v>1</v>
      </c>
      <c r="G68" s="69">
        <f t="shared" si="17"/>
        <v>11</v>
      </c>
      <c r="H68" s="77" t="s">
        <v>379</v>
      </c>
      <c r="I68" s="76"/>
      <c r="J68" s="76" t="s">
        <v>35</v>
      </c>
      <c r="K68" s="76" t="s">
        <v>36</v>
      </c>
      <c r="L68" s="72">
        <f t="shared" si="18"/>
        <v>3</v>
      </c>
      <c r="M68" s="68">
        <f t="shared" si="19"/>
        <v>6</v>
      </c>
      <c r="N68" s="68">
        <f t="shared" si="20"/>
        <v>1</v>
      </c>
      <c r="O68" s="68">
        <f t="shared" si="21"/>
        <v>1</v>
      </c>
      <c r="P68" s="69">
        <f t="shared" si="22"/>
        <v>11</v>
      </c>
    </row>
    <row r="69" spans="1:16" s="70" customFormat="1" ht="24" hidden="1" customHeight="1">
      <c r="A69" s="68">
        <v>36</v>
      </c>
      <c r="B69" s="69">
        <v>1046</v>
      </c>
      <c r="C69" s="68">
        <v>6</v>
      </c>
      <c r="D69" s="68">
        <v>1</v>
      </c>
      <c r="E69" s="68">
        <v>2</v>
      </c>
      <c r="F69" s="68">
        <v>0</v>
      </c>
      <c r="G69" s="69">
        <f t="shared" si="17"/>
        <v>9</v>
      </c>
      <c r="H69" s="77" t="s">
        <v>414</v>
      </c>
      <c r="I69" s="76"/>
      <c r="J69" s="76" t="s">
        <v>35</v>
      </c>
      <c r="K69" s="76" t="s">
        <v>36</v>
      </c>
      <c r="L69" s="72">
        <f t="shared" si="18"/>
        <v>6</v>
      </c>
      <c r="M69" s="68">
        <f t="shared" si="19"/>
        <v>1</v>
      </c>
      <c r="N69" s="68">
        <f t="shared" si="20"/>
        <v>2</v>
      </c>
      <c r="O69" s="68">
        <f t="shared" si="21"/>
        <v>0</v>
      </c>
      <c r="P69" s="69">
        <f t="shared" si="22"/>
        <v>9</v>
      </c>
    </row>
    <row r="70" spans="1:16" ht="24" hidden="1" customHeight="1">
      <c r="A70" s="68">
        <v>61</v>
      </c>
      <c r="B70" s="69">
        <v>1058</v>
      </c>
      <c r="C70" s="71">
        <v>3</v>
      </c>
      <c r="D70" s="71">
        <v>0</v>
      </c>
      <c r="E70" s="71">
        <v>2</v>
      </c>
      <c r="F70" s="71">
        <v>0</v>
      </c>
      <c r="G70" s="69">
        <f t="shared" si="17"/>
        <v>5</v>
      </c>
      <c r="H70" s="77" t="s">
        <v>425</v>
      </c>
      <c r="I70" s="76"/>
      <c r="J70" s="76" t="s">
        <v>35</v>
      </c>
      <c r="K70" s="76" t="s">
        <v>36</v>
      </c>
      <c r="L70" s="72">
        <f t="shared" si="18"/>
        <v>3</v>
      </c>
      <c r="M70" s="68">
        <f t="shared" si="19"/>
        <v>0</v>
      </c>
      <c r="N70" s="68">
        <f t="shared" si="20"/>
        <v>2</v>
      </c>
      <c r="O70" s="68">
        <f t="shared" si="21"/>
        <v>0</v>
      </c>
      <c r="P70" s="69">
        <f t="shared" si="22"/>
        <v>5</v>
      </c>
    </row>
    <row r="71" spans="1:16" ht="24" hidden="1" customHeight="1">
      <c r="A71" s="68">
        <v>64</v>
      </c>
      <c r="B71" s="69">
        <v>1032</v>
      </c>
      <c r="C71" s="68">
        <v>3</v>
      </c>
      <c r="D71" s="68">
        <v>0</v>
      </c>
      <c r="E71" s="68">
        <v>1</v>
      </c>
      <c r="F71" s="68">
        <v>0</v>
      </c>
      <c r="G71" s="69">
        <f t="shared" si="17"/>
        <v>4</v>
      </c>
      <c r="H71" s="77" t="s">
        <v>400</v>
      </c>
      <c r="I71" s="76"/>
      <c r="J71" s="76" t="s">
        <v>35</v>
      </c>
      <c r="K71" s="76" t="s">
        <v>36</v>
      </c>
      <c r="L71" s="72">
        <f t="shared" si="18"/>
        <v>3</v>
      </c>
      <c r="M71" s="68">
        <f t="shared" si="19"/>
        <v>0</v>
      </c>
      <c r="N71" s="68">
        <f t="shared" si="20"/>
        <v>1</v>
      </c>
      <c r="O71" s="68">
        <f t="shared" si="21"/>
        <v>0</v>
      </c>
      <c r="P71" s="69">
        <f t="shared" si="22"/>
        <v>4</v>
      </c>
    </row>
    <row r="72" spans="1:16" ht="24" hidden="1" customHeight="1">
      <c r="A72" s="68">
        <v>75</v>
      </c>
      <c r="B72" s="69">
        <v>1047</v>
      </c>
      <c r="C72" s="68">
        <v>2</v>
      </c>
      <c r="D72" s="68">
        <v>0</v>
      </c>
      <c r="E72" s="68">
        <v>0</v>
      </c>
      <c r="F72" s="68">
        <v>0</v>
      </c>
      <c r="G72" s="69">
        <f t="shared" si="17"/>
        <v>2</v>
      </c>
      <c r="H72" s="77" t="s">
        <v>415</v>
      </c>
      <c r="I72" s="76"/>
      <c r="J72" s="76" t="s">
        <v>35</v>
      </c>
      <c r="K72" s="76" t="s">
        <v>36</v>
      </c>
      <c r="L72" s="72">
        <f t="shared" si="18"/>
        <v>2</v>
      </c>
      <c r="M72" s="68">
        <f t="shared" si="19"/>
        <v>0</v>
      </c>
      <c r="N72" s="68">
        <f t="shared" si="20"/>
        <v>0</v>
      </c>
      <c r="O72" s="68">
        <f t="shared" si="21"/>
        <v>0</v>
      </c>
      <c r="P72" s="69">
        <f t="shared" si="22"/>
        <v>2</v>
      </c>
    </row>
    <row r="73" spans="1:16" s="70" customFormat="1" ht="20.100000000000001" hidden="1" customHeight="1">
      <c r="A73" s="68">
        <v>26</v>
      </c>
      <c r="B73" s="69">
        <v>1029</v>
      </c>
      <c r="C73" s="68">
        <v>6</v>
      </c>
      <c r="D73" s="68">
        <v>6</v>
      </c>
      <c r="E73" s="68">
        <v>0</v>
      </c>
      <c r="F73" s="68">
        <v>0</v>
      </c>
      <c r="G73" s="69">
        <f t="shared" si="17"/>
        <v>12</v>
      </c>
      <c r="H73" s="77" t="s">
        <v>396</v>
      </c>
      <c r="I73" s="76"/>
      <c r="J73" s="81" t="s">
        <v>333</v>
      </c>
      <c r="K73" s="76" t="s">
        <v>397</v>
      </c>
      <c r="L73" s="72">
        <f t="shared" si="18"/>
        <v>6</v>
      </c>
      <c r="M73" s="68">
        <f t="shared" si="19"/>
        <v>6</v>
      </c>
      <c r="N73" s="68">
        <f t="shared" si="20"/>
        <v>0</v>
      </c>
      <c r="O73" s="68">
        <f t="shared" si="21"/>
        <v>0</v>
      </c>
      <c r="P73" s="69">
        <f t="shared" si="22"/>
        <v>12</v>
      </c>
    </row>
    <row r="74" spans="1:16" s="70" customFormat="1" ht="20.100000000000001" customHeight="1">
      <c r="A74" s="68"/>
      <c r="B74" s="69"/>
      <c r="C74" s="68"/>
      <c r="D74" s="68"/>
      <c r="E74" s="68"/>
      <c r="F74" s="68"/>
      <c r="G74" s="69"/>
      <c r="H74" s="77"/>
      <c r="I74" s="76"/>
      <c r="J74" s="81"/>
      <c r="K74" s="76"/>
      <c r="L74" s="72"/>
      <c r="M74" s="68"/>
      <c r="N74" s="68"/>
      <c r="O74" s="68"/>
      <c r="P74" s="69">
        <f>SUBTOTAL(9,P62:P73)</f>
        <v>24</v>
      </c>
    </row>
    <row r="75" spans="1:16" s="70" customFormat="1" ht="20.100000000000001" customHeight="1">
      <c r="A75" s="68">
        <v>7</v>
      </c>
      <c r="B75" s="69">
        <v>1064</v>
      </c>
      <c r="C75" s="71">
        <v>6</v>
      </c>
      <c r="D75" s="71">
        <v>6</v>
      </c>
      <c r="E75" s="71">
        <v>7</v>
      </c>
      <c r="F75" s="71">
        <v>0</v>
      </c>
      <c r="G75" s="69">
        <f t="shared" ref="G75:G80" si="23">SUM(C75:F75)</f>
        <v>19</v>
      </c>
      <c r="H75" s="78" t="s">
        <v>431</v>
      </c>
      <c r="I75" s="79">
        <v>1</v>
      </c>
      <c r="J75" s="81" t="s">
        <v>139</v>
      </c>
      <c r="K75" s="76" t="s">
        <v>140</v>
      </c>
      <c r="L75" s="72">
        <f t="shared" ref="L75:P80" si="24">C75</f>
        <v>6</v>
      </c>
      <c r="M75" s="68">
        <f t="shared" si="24"/>
        <v>6</v>
      </c>
      <c r="N75" s="68">
        <f t="shared" si="24"/>
        <v>7</v>
      </c>
      <c r="O75" s="68">
        <f t="shared" si="24"/>
        <v>0</v>
      </c>
      <c r="P75" s="69">
        <f t="shared" si="24"/>
        <v>19</v>
      </c>
    </row>
    <row r="76" spans="1:16" s="70" customFormat="1" ht="20.100000000000001" customHeight="1">
      <c r="A76" s="68">
        <v>19</v>
      </c>
      <c r="B76" s="69">
        <v>1070</v>
      </c>
      <c r="C76" s="71">
        <v>3</v>
      </c>
      <c r="D76" s="71">
        <v>6</v>
      </c>
      <c r="E76" s="71">
        <v>5</v>
      </c>
      <c r="F76" s="71">
        <v>1</v>
      </c>
      <c r="G76" s="69">
        <f t="shared" si="23"/>
        <v>15</v>
      </c>
      <c r="H76" s="78" t="s">
        <v>437</v>
      </c>
      <c r="I76" s="79">
        <v>2</v>
      </c>
      <c r="J76" s="81" t="s">
        <v>139</v>
      </c>
      <c r="K76" s="76" t="s">
        <v>140</v>
      </c>
      <c r="L76" s="72">
        <f t="shared" si="24"/>
        <v>3</v>
      </c>
      <c r="M76" s="68">
        <f t="shared" si="24"/>
        <v>6</v>
      </c>
      <c r="N76" s="68">
        <f t="shared" si="24"/>
        <v>5</v>
      </c>
      <c r="O76" s="68">
        <f t="shared" si="24"/>
        <v>1</v>
      </c>
      <c r="P76" s="69">
        <f t="shared" si="24"/>
        <v>15</v>
      </c>
    </row>
    <row r="77" spans="1:16" s="70" customFormat="1" ht="20.100000000000001" customHeight="1">
      <c r="A77" s="68">
        <v>15</v>
      </c>
      <c r="B77" s="69">
        <v>1008</v>
      </c>
      <c r="C77" s="68">
        <v>6</v>
      </c>
      <c r="D77" s="68">
        <v>3</v>
      </c>
      <c r="E77" s="68">
        <v>6</v>
      </c>
      <c r="F77" s="68">
        <v>0</v>
      </c>
      <c r="G77" s="69">
        <f t="shared" si="23"/>
        <v>15</v>
      </c>
      <c r="H77" s="77" t="s">
        <v>375</v>
      </c>
      <c r="I77" s="76">
        <v>1</v>
      </c>
      <c r="J77" s="76" t="s">
        <v>28</v>
      </c>
      <c r="K77" s="76" t="s">
        <v>29</v>
      </c>
      <c r="L77" s="72">
        <f t="shared" si="24"/>
        <v>6</v>
      </c>
      <c r="M77" s="68">
        <f t="shared" si="24"/>
        <v>3</v>
      </c>
      <c r="N77" s="68">
        <f t="shared" si="24"/>
        <v>6</v>
      </c>
      <c r="O77" s="68">
        <f t="shared" si="24"/>
        <v>0</v>
      </c>
      <c r="P77" s="69">
        <f t="shared" si="24"/>
        <v>15</v>
      </c>
    </row>
    <row r="78" spans="1:16" s="70" customFormat="1" ht="20.100000000000001" customHeight="1">
      <c r="A78" s="68">
        <v>18</v>
      </c>
      <c r="B78" s="69">
        <v>1063</v>
      </c>
      <c r="C78" s="71">
        <v>6</v>
      </c>
      <c r="D78" s="71">
        <v>6</v>
      </c>
      <c r="E78" s="71">
        <v>2</v>
      </c>
      <c r="F78" s="71">
        <v>1</v>
      </c>
      <c r="G78" s="69">
        <f t="shared" si="23"/>
        <v>15</v>
      </c>
      <c r="H78" s="77" t="s">
        <v>430</v>
      </c>
      <c r="I78" s="76">
        <v>2</v>
      </c>
      <c r="J78" s="76" t="s">
        <v>28</v>
      </c>
      <c r="K78" s="76" t="s">
        <v>29</v>
      </c>
      <c r="L78" s="72">
        <f t="shared" si="24"/>
        <v>6</v>
      </c>
      <c r="M78" s="68">
        <f t="shared" si="24"/>
        <v>6</v>
      </c>
      <c r="N78" s="68">
        <f t="shared" si="24"/>
        <v>2</v>
      </c>
      <c r="O78" s="68">
        <f t="shared" si="24"/>
        <v>1</v>
      </c>
      <c r="P78" s="69">
        <f t="shared" si="24"/>
        <v>15</v>
      </c>
    </row>
    <row r="79" spans="1:16" s="70" customFormat="1" ht="20.100000000000001" customHeight="1">
      <c r="A79" s="68">
        <v>16</v>
      </c>
      <c r="B79" s="69">
        <v>1025</v>
      </c>
      <c r="C79" s="68">
        <v>6</v>
      </c>
      <c r="D79" s="68">
        <v>6</v>
      </c>
      <c r="E79" s="68">
        <v>2</v>
      </c>
      <c r="F79" s="68">
        <v>1</v>
      </c>
      <c r="G79" s="69">
        <f t="shared" si="23"/>
        <v>15</v>
      </c>
      <c r="H79" s="77" t="s">
        <v>392</v>
      </c>
      <c r="I79" s="76">
        <v>3</v>
      </c>
      <c r="J79" s="76" t="s">
        <v>28</v>
      </c>
      <c r="K79" s="76" t="s">
        <v>29</v>
      </c>
      <c r="L79" s="72">
        <f t="shared" si="24"/>
        <v>6</v>
      </c>
      <c r="M79" s="68">
        <f t="shared" si="24"/>
        <v>6</v>
      </c>
      <c r="N79" s="68">
        <f t="shared" si="24"/>
        <v>2</v>
      </c>
      <c r="O79" s="68">
        <f t="shared" si="24"/>
        <v>1</v>
      </c>
      <c r="P79" s="69">
        <f t="shared" si="24"/>
        <v>15</v>
      </c>
    </row>
    <row r="80" spans="1:16" s="70" customFormat="1" ht="24" customHeight="1">
      <c r="A80" s="68">
        <v>39</v>
      </c>
      <c r="B80" s="69">
        <v>1020</v>
      </c>
      <c r="C80" s="68">
        <v>3</v>
      </c>
      <c r="D80" s="68">
        <v>2</v>
      </c>
      <c r="E80" s="68">
        <v>3</v>
      </c>
      <c r="F80" s="68">
        <v>0</v>
      </c>
      <c r="G80" s="69">
        <f t="shared" si="23"/>
        <v>8</v>
      </c>
      <c r="H80" s="77" t="s">
        <v>387</v>
      </c>
      <c r="I80" s="76">
        <v>4</v>
      </c>
      <c r="J80" s="76" t="s">
        <v>28</v>
      </c>
      <c r="K80" s="76" t="s">
        <v>29</v>
      </c>
      <c r="L80" s="72">
        <f t="shared" si="24"/>
        <v>3</v>
      </c>
      <c r="M80" s="68">
        <f t="shared" si="24"/>
        <v>2</v>
      </c>
      <c r="N80" s="68">
        <f t="shared" si="24"/>
        <v>3</v>
      </c>
      <c r="O80" s="68">
        <f t="shared" si="24"/>
        <v>0</v>
      </c>
      <c r="P80" s="69">
        <f t="shared" si="24"/>
        <v>8</v>
      </c>
    </row>
    <row r="81" spans="1:16" s="70" customFormat="1" ht="24" customHeight="1">
      <c r="A81" s="68"/>
      <c r="B81" s="69"/>
      <c r="C81" s="68"/>
      <c r="D81" s="68"/>
      <c r="E81" s="68"/>
      <c r="F81" s="68"/>
      <c r="G81" s="69"/>
      <c r="H81" s="77"/>
      <c r="I81" s="76"/>
      <c r="J81" s="76"/>
      <c r="K81" s="76"/>
      <c r="L81" s="72"/>
      <c r="M81" s="68"/>
      <c r="N81" s="68"/>
      <c r="O81" s="68"/>
      <c r="P81" s="69">
        <f>SUBTOTAL(9,P77:P80)</f>
        <v>53</v>
      </c>
    </row>
    <row r="82" spans="1:16" s="70" customFormat="1" ht="20.100000000000001" customHeight="1">
      <c r="A82" s="68">
        <v>23</v>
      </c>
      <c r="B82" s="69">
        <v>1068</v>
      </c>
      <c r="C82" s="71">
        <v>6</v>
      </c>
      <c r="D82" s="71">
        <v>5</v>
      </c>
      <c r="E82" s="71">
        <v>1</v>
      </c>
      <c r="F82" s="71">
        <v>1</v>
      </c>
      <c r="G82" s="69">
        <f t="shared" ref="G82:G89" si="25">SUM(C82:F82)</f>
        <v>13</v>
      </c>
      <c r="H82" s="78" t="s">
        <v>435</v>
      </c>
      <c r="I82" s="79">
        <v>1</v>
      </c>
      <c r="J82" s="79" t="s">
        <v>53</v>
      </c>
      <c r="K82" s="79" t="s">
        <v>54</v>
      </c>
      <c r="L82" s="72">
        <f t="shared" ref="L82:P89" si="26">C82</f>
        <v>6</v>
      </c>
      <c r="M82" s="68">
        <f t="shared" si="26"/>
        <v>5</v>
      </c>
      <c r="N82" s="68">
        <f t="shared" si="26"/>
        <v>1</v>
      </c>
      <c r="O82" s="68">
        <f t="shared" si="26"/>
        <v>1</v>
      </c>
      <c r="P82" s="69">
        <f t="shared" si="26"/>
        <v>13</v>
      </c>
    </row>
    <row r="83" spans="1:16" s="70" customFormat="1" ht="24" customHeight="1">
      <c r="A83" s="68">
        <v>41</v>
      </c>
      <c r="B83" s="69">
        <v>1031</v>
      </c>
      <c r="C83" s="68">
        <v>4</v>
      </c>
      <c r="D83" s="68">
        <v>2</v>
      </c>
      <c r="E83" s="68">
        <v>2</v>
      </c>
      <c r="F83" s="68">
        <v>0</v>
      </c>
      <c r="G83" s="69">
        <f t="shared" si="25"/>
        <v>8</v>
      </c>
      <c r="H83" s="78" t="s">
        <v>399</v>
      </c>
      <c r="I83" s="79">
        <v>2</v>
      </c>
      <c r="J83" s="79" t="s">
        <v>53</v>
      </c>
      <c r="K83" s="79" t="s">
        <v>54</v>
      </c>
      <c r="L83" s="72">
        <f t="shared" si="26"/>
        <v>4</v>
      </c>
      <c r="M83" s="68">
        <f t="shared" si="26"/>
        <v>2</v>
      </c>
      <c r="N83" s="68">
        <f t="shared" si="26"/>
        <v>2</v>
      </c>
      <c r="O83" s="68">
        <f t="shared" si="26"/>
        <v>0</v>
      </c>
      <c r="P83" s="69">
        <f t="shared" si="26"/>
        <v>8</v>
      </c>
    </row>
    <row r="84" spans="1:16" s="70" customFormat="1" ht="24" customHeight="1">
      <c r="A84" s="68">
        <v>40</v>
      </c>
      <c r="B84" s="69">
        <v>1028</v>
      </c>
      <c r="C84" s="68">
        <v>3</v>
      </c>
      <c r="D84" s="68">
        <v>4</v>
      </c>
      <c r="E84" s="68">
        <v>1</v>
      </c>
      <c r="F84" s="68">
        <v>0</v>
      </c>
      <c r="G84" s="69">
        <f t="shared" si="25"/>
        <v>8</v>
      </c>
      <c r="H84" s="78" t="s">
        <v>395</v>
      </c>
      <c r="I84" s="79">
        <v>3</v>
      </c>
      <c r="J84" s="79" t="s">
        <v>53</v>
      </c>
      <c r="K84" s="79" t="s">
        <v>54</v>
      </c>
      <c r="L84" s="72">
        <f t="shared" si="26"/>
        <v>3</v>
      </c>
      <c r="M84" s="68">
        <f t="shared" si="26"/>
        <v>4</v>
      </c>
      <c r="N84" s="68">
        <f t="shared" si="26"/>
        <v>1</v>
      </c>
      <c r="O84" s="68">
        <f t="shared" si="26"/>
        <v>0</v>
      </c>
      <c r="P84" s="69">
        <f t="shared" si="26"/>
        <v>8</v>
      </c>
    </row>
    <row r="85" spans="1:16" ht="24" customHeight="1">
      <c r="A85" s="68">
        <v>68</v>
      </c>
      <c r="B85" s="69">
        <v>1075</v>
      </c>
      <c r="C85" s="71">
        <v>3</v>
      </c>
      <c r="D85" s="71">
        <v>0</v>
      </c>
      <c r="E85" s="71">
        <v>1</v>
      </c>
      <c r="F85" s="71">
        <v>0</v>
      </c>
      <c r="G85" s="69">
        <f t="shared" si="25"/>
        <v>4</v>
      </c>
      <c r="H85" s="78" t="s">
        <v>442</v>
      </c>
      <c r="I85" s="79">
        <v>4</v>
      </c>
      <c r="J85" s="79" t="s">
        <v>53</v>
      </c>
      <c r="K85" s="79" t="s">
        <v>54</v>
      </c>
      <c r="L85" s="72">
        <f t="shared" si="26"/>
        <v>3</v>
      </c>
      <c r="M85" s="68">
        <f t="shared" si="26"/>
        <v>0</v>
      </c>
      <c r="N85" s="68">
        <f t="shared" si="26"/>
        <v>1</v>
      </c>
      <c r="O85" s="68">
        <f t="shared" si="26"/>
        <v>0</v>
      </c>
      <c r="P85" s="69">
        <f t="shared" si="26"/>
        <v>4</v>
      </c>
    </row>
    <row r="86" spans="1:16" ht="24" hidden="1" customHeight="1">
      <c r="A86" s="68">
        <v>62</v>
      </c>
      <c r="B86" s="69">
        <v>1005</v>
      </c>
      <c r="C86" s="68">
        <v>3</v>
      </c>
      <c r="D86" s="68">
        <v>1</v>
      </c>
      <c r="E86" s="68">
        <v>0</v>
      </c>
      <c r="F86" s="68">
        <v>0</v>
      </c>
      <c r="G86" s="69">
        <f t="shared" si="25"/>
        <v>4</v>
      </c>
      <c r="H86" s="78" t="s">
        <v>372</v>
      </c>
      <c r="I86" s="79"/>
      <c r="J86" s="79" t="s">
        <v>53</v>
      </c>
      <c r="K86" s="79" t="s">
        <v>54</v>
      </c>
      <c r="L86" s="72">
        <f t="shared" si="26"/>
        <v>3</v>
      </c>
      <c r="M86" s="68">
        <f t="shared" si="26"/>
        <v>1</v>
      </c>
      <c r="N86" s="68">
        <f t="shared" si="26"/>
        <v>0</v>
      </c>
      <c r="O86" s="68">
        <f t="shared" si="26"/>
        <v>0</v>
      </c>
      <c r="P86" s="69">
        <f t="shared" si="26"/>
        <v>4</v>
      </c>
    </row>
    <row r="87" spans="1:16" ht="24" hidden="1" customHeight="1">
      <c r="A87" s="68">
        <v>67</v>
      </c>
      <c r="B87" s="69">
        <v>1072</v>
      </c>
      <c r="C87" s="71">
        <v>3</v>
      </c>
      <c r="D87" s="71">
        <v>0</v>
      </c>
      <c r="E87" s="71">
        <v>1</v>
      </c>
      <c r="F87" s="71">
        <v>0</v>
      </c>
      <c r="G87" s="69">
        <f t="shared" si="25"/>
        <v>4</v>
      </c>
      <c r="H87" s="78" t="s">
        <v>439</v>
      </c>
      <c r="I87" s="79"/>
      <c r="J87" s="79" t="s">
        <v>53</v>
      </c>
      <c r="K87" s="79" t="s">
        <v>54</v>
      </c>
      <c r="L87" s="72">
        <f t="shared" si="26"/>
        <v>3</v>
      </c>
      <c r="M87" s="68">
        <f t="shared" si="26"/>
        <v>0</v>
      </c>
      <c r="N87" s="68">
        <f t="shared" si="26"/>
        <v>1</v>
      </c>
      <c r="O87" s="68">
        <f t="shared" si="26"/>
        <v>0</v>
      </c>
      <c r="P87" s="69">
        <f t="shared" si="26"/>
        <v>4</v>
      </c>
    </row>
    <row r="88" spans="1:16" s="70" customFormat="1" ht="20.100000000000001" hidden="1" customHeight="1">
      <c r="A88" s="68">
        <v>27</v>
      </c>
      <c r="B88" s="69">
        <v>1030</v>
      </c>
      <c r="C88" s="68">
        <v>6</v>
      </c>
      <c r="D88" s="68">
        <v>5</v>
      </c>
      <c r="E88" s="68">
        <v>1</v>
      </c>
      <c r="F88" s="68">
        <v>0</v>
      </c>
      <c r="G88" s="69">
        <f t="shared" si="25"/>
        <v>12</v>
      </c>
      <c r="H88" s="73" t="s">
        <v>398</v>
      </c>
      <c r="I88" s="76"/>
      <c r="J88" s="81" t="s">
        <v>35</v>
      </c>
      <c r="K88" s="75" t="s">
        <v>100</v>
      </c>
      <c r="L88" s="72">
        <f t="shared" si="26"/>
        <v>6</v>
      </c>
      <c r="M88" s="68">
        <f t="shared" si="26"/>
        <v>5</v>
      </c>
      <c r="N88" s="68">
        <f t="shared" si="26"/>
        <v>1</v>
      </c>
      <c r="O88" s="68">
        <f t="shared" si="26"/>
        <v>0</v>
      </c>
      <c r="P88" s="69">
        <f t="shared" si="26"/>
        <v>12</v>
      </c>
    </row>
    <row r="89" spans="1:16" ht="24" hidden="1" customHeight="1">
      <c r="A89" s="68">
        <v>58</v>
      </c>
      <c r="B89" s="69">
        <v>1077</v>
      </c>
      <c r="C89" s="71">
        <v>2</v>
      </c>
      <c r="D89" s="71">
        <v>2</v>
      </c>
      <c r="E89" s="71">
        <v>2</v>
      </c>
      <c r="F89" s="71">
        <v>0</v>
      </c>
      <c r="G89" s="69">
        <f t="shared" si="25"/>
        <v>6</v>
      </c>
      <c r="H89" s="73" t="s">
        <v>444</v>
      </c>
      <c r="I89" s="76"/>
      <c r="J89" s="81" t="s">
        <v>35</v>
      </c>
      <c r="K89" s="75" t="s">
        <v>100</v>
      </c>
      <c r="L89" s="72">
        <f t="shared" si="26"/>
        <v>2</v>
      </c>
      <c r="M89" s="68">
        <f t="shared" si="26"/>
        <v>2</v>
      </c>
      <c r="N89" s="68">
        <f t="shared" si="26"/>
        <v>2</v>
      </c>
      <c r="O89" s="68">
        <f t="shared" si="26"/>
        <v>0</v>
      </c>
      <c r="P89" s="69">
        <f t="shared" si="26"/>
        <v>6</v>
      </c>
    </row>
    <row r="90" spans="1:16" ht="24" customHeight="1">
      <c r="A90" s="68"/>
      <c r="B90" s="69"/>
      <c r="C90" s="71"/>
      <c r="D90" s="71"/>
      <c r="E90" s="71"/>
      <c r="F90" s="71"/>
      <c r="G90" s="69"/>
      <c r="H90" s="73"/>
      <c r="I90" s="76"/>
      <c r="J90" s="81"/>
      <c r="K90" s="75"/>
      <c r="L90" s="72"/>
      <c r="M90" s="68"/>
      <c r="N90" s="68"/>
      <c r="O90" s="68"/>
      <c r="P90" s="69">
        <f>SUBTOTAL(9,P82:P89)</f>
        <v>33</v>
      </c>
    </row>
    <row r="91" spans="1:16" ht="15.75" customHeight="1">
      <c r="A91" s="59" t="s">
        <v>1</v>
      </c>
      <c r="B91" s="59" t="s">
        <v>11</v>
      </c>
      <c r="C91" s="59" t="s">
        <v>6</v>
      </c>
      <c r="D91" s="59"/>
      <c r="E91" s="59"/>
      <c r="F91" s="59"/>
      <c r="G91" s="59"/>
      <c r="H91" s="206"/>
      <c r="I91" s="59" t="s">
        <v>4</v>
      </c>
      <c r="J91" s="206"/>
      <c r="K91" s="206"/>
      <c r="L91" s="205" t="s">
        <v>6</v>
      </c>
      <c r="M91" s="206"/>
      <c r="N91" s="206"/>
      <c r="O91" s="206"/>
      <c r="P91" s="206"/>
    </row>
    <row r="92" spans="1:16" ht="18.75" hidden="1">
      <c r="A92" s="206"/>
      <c r="B92" s="209"/>
      <c r="C92" s="209"/>
      <c r="D92" s="209"/>
      <c r="E92" s="209"/>
      <c r="F92" s="209"/>
      <c r="G92" s="209"/>
      <c r="H92" s="214" t="s">
        <v>0</v>
      </c>
      <c r="I92" s="214"/>
      <c r="J92" s="214"/>
      <c r="K92" s="214"/>
      <c r="L92" s="228"/>
      <c r="M92" s="231"/>
      <c r="N92" s="231"/>
      <c r="O92" s="231"/>
      <c r="P92" s="231"/>
    </row>
    <row r="93" spans="1:16" ht="18.75" hidden="1">
      <c r="A93" s="206"/>
      <c r="B93" s="68"/>
      <c r="C93" s="68"/>
      <c r="D93" s="68"/>
      <c r="E93" s="68"/>
      <c r="F93" s="68"/>
      <c r="G93" s="68"/>
      <c r="H93" s="217" t="s">
        <v>17</v>
      </c>
      <c r="I93" s="217"/>
      <c r="J93" s="217"/>
      <c r="K93" s="217"/>
      <c r="L93" s="228"/>
      <c r="M93" s="231"/>
      <c r="N93" s="231"/>
      <c r="O93" s="231"/>
      <c r="P93" s="231"/>
    </row>
    <row r="94" spans="1:16" ht="18.75" hidden="1">
      <c r="A94" s="206"/>
      <c r="B94" s="209"/>
      <c r="C94" s="209"/>
      <c r="D94" s="209"/>
      <c r="E94" s="209"/>
      <c r="F94" s="209"/>
      <c r="G94" s="209"/>
      <c r="H94" s="214" t="s">
        <v>469</v>
      </c>
      <c r="I94" s="214"/>
      <c r="J94" s="214"/>
      <c r="K94" s="214"/>
      <c r="L94" s="228"/>
      <c r="M94" s="231"/>
      <c r="N94" s="231"/>
      <c r="O94" s="231"/>
      <c r="P94" s="231"/>
    </row>
    <row r="95" spans="1:16" ht="25.5" hidden="1">
      <c r="A95" s="206"/>
      <c r="B95" s="206"/>
      <c r="C95" s="206"/>
      <c r="D95" s="206"/>
      <c r="E95" s="206"/>
      <c r="F95" s="206"/>
      <c r="G95" s="206"/>
      <c r="H95" s="216" t="s">
        <v>24</v>
      </c>
      <c r="I95" s="206"/>
      <c r="J95" s="206"/>
      <c r="K95" s="206"/>
      <c r="L95" s="228"/>
      <c r="M95" s="231"/>
      <c r="N95" s="231"/>
      <c r="O95" s="231"/>
      <c r="P95" s="231"/>
    </row>
    <row r="96" spans="1:16" ht="24" hidden="1" customHeight="1">
      <c r="A96" s="68">
        <v>79</v>
      </c>
      <c r="B96" s="69">
        <v>1055</v>
      </c>
      <c r="C96" s="71"/>
      <c r="D96" s="71"/>
      <c r="E96" s="71"/>
      <c r="F96" s="71"/>
      <c r="G96" s="69">
        <f>SUM(C96:F96)</f>
        <v>0</v>
      </c>
      <c r="H96" s="71"/>
      <c r="I96" s="71"/>
      <c r="J96" s="71"/>
      <c r="K96" s="71"/>
      <c r="L96" s="72">
        <f>C96</f>
        <v>0</v>
      </c>
      <c r="M96" s="68">
        <f>D96</f>
        <v>0</v>
      </c>
      <c r="N96" s="68">
        <f>E96</f>
        <v>0</v>
      </c>
      <c r="O96" s="68">
        <f>F96</f>
        <v>0</v>
      </c>
      <c r="P96" s="69">
        <f>G96</f>
        <v>0</v>
      </c>
    </row>
  </sheetData>
  <autoFilter ref="A1:P96">
    <filterColumn colId="8">
      <customFilters and="1">
        <customFilter operator="notEqual" val=" "/>
      </customFilters>
    </filterColumn>
  </autoFilter>
  <phoneticPr fontId="1" type="noConversion"/>
  <pageMargins left="0.31496062992125984" right="0.19685039370078741" top="0.27559055118110237" bottom="0.23622047244094491" header="0.15748031496062992" footer="0.19685039370078741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filterMode="1"/>
  <dimension ref="A1:Q87"/>
  <sheetViews>
    <sheetView topLeftCell="A7" workbookViewId="0">
      <selection activeCell="P67" sqref="P67:P79"/>
    </sheetView>
  </sheetViews>
  <sheetFormatPr defaultRowHeight="12.75"/>
  <cols>
    <col min="1" max="1" width="6.140625" style="131" customWidth="1"/>
    <col min="2" max="2" width="5.5703125" style="131" customWidth="1"/>
    <col min="3" max="6" width="5.140625" style="131" hidden="1" customWidth="1"/>
    <col min="7" max="7" width="5.7109375" style="131" hidden="1" customWidth="1"/>
    <col min="8" max="8" width="36.140625" style="131" bestFit="1" customWidth="1"/>
    <col min="9" max="9" width="4.5703125" style="158" customWidth="1"/>
    <col min="10" max="10" width="13.140625" style="131" customWidth="1"/>
    <col min="11" max="11" width="38.7109375" style="131" customWidth="1"/>
    <col min="12" max="15" width="4.28515625" style="158" customWidth="1"/>
    <col min="16" max="16" width="5.7109375" style="158" customWidth="1"/>
    <col min="17" max="16384" width="9.140625" style="131"/>
  </cols>
  <sheetData>
    <row r="1" spans="1:17" ht="15.75">
      <c r="A1" s="246" t="e">
        <f>SUM(#REF!+1)</f>
        <v>#REF!</v>
      </c>
      <c r="B1" s="253">
        <v>1168</v>
      </c>
      <c r="C1" s="258">
        <v>6</v>
      </c>
      <c r="D1" s="258">
        <v>4</v>
      </c>
      <c r="E1" s="258">
        <v>6</v>
      </c>
      <c r="F1" s="258">
        <v>3</v>
      </c>
      <c r="G1" s="259">
        <f>SUM(C1:F1)</f>
        <v>19</v>
      </c>
      <c r="H1" s="262" t="s">
        <v>307</v>
      </c>
      <c r="I1" s="44"/>
      <c r="J1" s="269" t="s">
        <v>35</v>
      </c>
      <c r="K1" s="272" t="s">
        <v>100</v>
      </c>
      <c r="L1" s="274">
        <f t="shared" ref="L1:P5" si="0">C1</f>
        <v>6</v>
      </c>
      <c r="M1" s="274">
        <f t="shared" si="0"/>
        <v>4</v>
      </c>
      <c r="N1" s="274">
        <f t="shared" si="0"/>
        <v>6</v>
      </c>
      <c r="O1" s="274">
        <f t="shared" si="0"/>
        <v>3</v>
      </c>
      <c r="P1" s="279">
        <f t="shared" si="0"/>
        <v>19</v>
      </c>
    </row>
    <row r="2" spans="1:17" ht="15.75">
      <c r="A2" s="246" t="e">
        <f>SUM(A1+1)</f>
        <v>#REF!</v>
      </c>
      <c r="B2" s="253">
        <v>1101</v>
      </c>
      <c r="C2" s="246">
        <v>4</v>
      </c>
      <c r="D2" s="246">
        <v>0</v>
      </c>
      <c r="E2" s="246">
        <v>0</v>
      </c>
      <c r="F2" s="246">
        <v>0</v>
      </c>
      <c r="G2" s="253">
        <f>SUM(C2:F2)</f>
        <v>4</v>
      </c>
      <c r="H2" s="260" t="s">
        <v>462</v>
      </c>
      <c r="I2" s="266">
        <v>1</v>
      </c>
      <c r="J2" s="266" t="s">
        <v>53</v>
      </c>
      <c r="K2" s="266" t="s">
        <v>54</v>
      </c>
      <c r="L2" s="246">
        <f t="shared" si="0"/>
        <v>4</v>
      </c>
      <c r="M2" s="246">
        <f t="shared" si="0"/>
        <v>0</v>
      </c>
      <c r="N2" s="246">
        <f t="shared" si="0"/>
        <v>0</v>
      </c>
      <c r="O2" s="246">
        <f t="shared" si="0"/>
        <v>0</v>
      </c>
      <c r="P2" s="253">
        <f t="shared" si="0"/>
        <v>4</v>
      </c>
    </row>
    <row r="3" spans="1:17" ht="15.75">
      <c r="A3" s="246" t="e">
        <f>SUM(A2+1)</f>
        <v>#REF!</v>
      </c>
      <c r="B3" s="253">
        <v>1134</v>
      </c>
      <c r="C3" s="246">
        <v>6</v>
      </c>
      <c r="D3" s="246">
        <v>2</v>
      </c>
      <c r="E3" s="246">
        <v>0</v>
      </c>
      <c r="F3" s="246">
        <v>0</v>
      </c>
      <c r="G3" s="253">
        <f>SUM(C3:F3)</f>
        <v>8</v>
      </c>
      <c r="H3" s="260" t="s">
        <v>322</v>
      </c>
      <c r="I3" s="266">
        <v>2</v>
      </c>
      <c r="J3" s="266" t="s">
        <v>53</v>
      </c>
      <c r="K3" s="266" t="s">
        <v>54</v>
      </c>
      <c r="L3" s="246">
        <f t="shared" si="0"/>
        <v>6</v>
      </c>
      <c r="M3" s="246">
        <f t="shared" si="0"/>
        <v>2</v>
      </c>
      <c r="N3" s="246">
        <f t="shared" si="0"/>
        <v>0</v>
      </c>
      <c r="O3" s="246">
        <f t="shared" si="0"/>
        <v>0</v>
      </c>
      <c r="P3" s="253">
        <f t="shared" si="0"/>
        <v>8</v>
      </c>
    </row>
    <row r="4" spans="1:17" ht="15.75">
      <c r="A4" s="246" t="e">
        <f>SUM(A3+1)</f>
        <v>#REF!</v>
      </c>
      <c r="B4" s="253">
        <v>1136</v>
      </c>
      <c r="C4" s="246">
        <v>3</v>
      </c>
      <c r="D4" s="246">
        <v>0</v>
      </c>
      <c r="E4" s="246">
        <v>0</v>
      </c>
      <c r="F4" s="246">
        <v>0</v>
      </c>
      <c r="G4" s="253">
        <f>SUM(C4:F4)</f>
        <v>3</v>
      </c>
      <c r="H4" s="260" t="s">
        <v>359</v>
      </c>
      <c r="I4" s="266">
        <v>3</v>
      </c>
      <c r="J4" s="266" t="s">
        <v>53</v>
      </c>
      <c r="K4" s="266" t="s">
        <v>54</v>
      </c>
      <c r="L4" s="246">
        <f t="shared" si="0"/>
        <v>3</v>
      </c>
      <c r="M4" s="246">
        <f t="shared" si="0"/>
        <v>0</v>
      </c>
      <c r="N4" s="246">
        <f t="shared" si="0"/>
        <v>0</v>
      </c>
      <c r="O4" s="246">
        <f t="shared" si="0"/>
        <v>0</v>
      </c>
      <c r="P4" s="253">
        <f t="shared" si="0"/>
        <v>3</v>
      </c>
    </row>
    <row r="5" spans="1:17" ht="15.75">
      <c r="A5" s="247" t="e">
        <f>SUM(A4+1)</f>
        <v>#REF!</v>
      </c>
      <c r="B5" s="255">
        <v>1111</v>
      </c>
      <c r="C5" s="246">
        <v>3</v>
      </c>
      <c r="D5" s="246">
        <v>2</v>
      </c>
      <c r="E5" s="246">
        <v>0</v>
      </c>
      <c r="F5" s="246">
        <v>0</v>
      </c>
      <c r="G5" s="253">
        <f>SUM(C5:F5)</f>
        <v>5</v>
      </c>
      <c r="H5" s="261" t="s">
        <v>461</v>
      </c>
      <c r="I5" s="266">
        <v>4</v>
      </c>
      <c r="J5" s="266" t="s">
        <v>53</v>
      </c>
      <c r="K5" s="266" t="s">
        <v>54</v>
      </c>
      <c r="L5" s="246">
        <f t="shared" si="0"/>
        <v>3</v>
      </c>
      <c r="M5" s="246">
        <f t="shared" si="0"/>
        <v>2</v>
      </c>
      <c r="N5" s="246">
        <f t="shared" si="0"/>
        <v>0</v>
      </c>
      <c r="O5" s="246">
        <f t="shared" si="0"/>
        <v>0</v>
      </c>
      <c r="P5" s="253">
        <f t="shared" si="0"/>
        <v>5</v>
      </c>
    </row>
    <row r="6" spans="1:17" ht="15.75">
      <c r="A6" s="281"/>
      <c r="B6" s="259"/>
      <c r="C6" s="246"/>
      <c r="D6" s="246"/>
      <c r="E6" s="246"/>
      <c r="F6" s="246"/>
      <c r="G6" s="253"/>
      <c r="H6" s="260"/>
      <c r="I6" s="266"/>
      <c r="J6" s="266"/>
      <c r="K6" s="266"/>
      <c r="L6" s="246"/>
      <c r="M6" s="246"/>
      <c r="N6" s="246"/>
      <c r="O6" s="246"/>
      <c r="P6" s="253">
        <f>SUBTOTAL(9,P2:P5)</f>
        <v>20</v>
      </c>
    </row>
    <row r="7" spans="1:17" ht="15.75">
      <c r="A7" s="281" t="e">
        <f>SUM(A4+1)</f>
        <v>#REF!</v>
      </c>
      <c r="B7" s="259">
        <v>1143</v>
      </c>
      <c r="C7" s="246">
        <v>4</v>
      </c>
      <c r="D7" s="246">
        <v>3</v>
      </c>
      <c r="E7" s="246">
        <v>4</v>
      </c>
      <c r="F7" s="246">
        <v>1</v>
      </c>
      <c r="G7" s="253">
        <f t="shared" ref="G7:G12" si="1">SUM(C7:F7)</f>
        <v>12</v>
      </c>
      <c r="H7" s="282" t="s">
        <v>312</v>
      </c>
      <c r="I7" s="44">
        <v>1</v>
      </c>
      <c r="J7" s="44" t="s">
        <v>28</v>
      </c>
      <c r="K7" s="44" t="s">
        <v>29</v>
      </c>
      <c r="L7" s="246">
        <f t="shared" ref="L7:P12" si="2">C7</f>
        <v>4</v>
      </c>
      <c r="M7" s="246">
        <f t="shared" si="2"/>
        <v>3</v>
      </c>
      <c r="N7" s="246">
        <f t="shared" si="2"/>
        <v>4</v>
      </c>
      <c r="O7" s="246">
        <f t="shared" si="2"/>
        <v>1</v>
      </c>
      <c r="P7" s="253">
        <f t="shared" si="2"/>
        <v>12</v>
      </c>
    </row>
    <row r="8" spans="1:17" ht="24" customHeight="1">
      <c r="A8" s="250" t="e">
        <f>SUM(A7+1)</f>
        <v>#REF!</v>
      </c>
      <c r="B8" s="256">
        <v>1154</v>
      </c>
      <c r="C8" s="151">
        <v>6</v>
      </c>
      <c r="D8" s="151">
        <v>2</v>
      </c>
      <c r="E8" s="151">
        <v>0</v>
      </c>
      <c r="F8" s="151">
        <v>0</v>
      </c>
      <c r="G8" s="149">
        <f t="shared" si="1"/>
        <v>8</v>
      </c>
      <c r="H8" s="264" t="s">
        <v>321</v>
      </c>
      <c r="I8" s="267">
        <v>2</v>
      </c>
      <c r="J8" s="267" t="s">
        <v>28</v>
      </c>
      <c r="K8" s="267" t="s">
        <v>29</v>
      </c>
      <c r="L8" s="277">
        <f t="shared" si="2"/>
        <v>6</v>
      </c>
      <c r="M8" s="278">
        <f t="shared" si="2"/>
        <v>2</v>
      </c>
      <c r="N8" s="278">
        <f t="shared" si="2"/>
        <v>0</v>
      </c>
      <c r="O8" s="278">
        <f t="shared" si="2"/>
        <v>0</v>
      </c>
      <c r="P8" s="280">
        <f t="shared" si="2"/>
        <v>8</v>
      </c>
      <c r="Q8" s="142"/>
    </row>
    <row r="9" spans="1:17" ht="24" customHeight="1">
      <c r="A9" s="251" t="e">
        <f>SUM(A8+1)</f>
        <v>#REF!</v>
      </c>
      <c r="B9" s="257">
        <v>1105</v>
      </c>
      <c r="C9" s="148">
        <v>6</v>
      </c>
      <c r="D9" s="148">
        <v>2</v>
      </c>
      <c r="E9" s="148">
        <v>0</v>
      </c>
      <c r="F9" s="148">
        <v>0</v>
      </c>
      <c r="G9" s="149">
        <f t="shared" si="1"/>
        <v>8</v>
      </c>
      <c r="H9" s="265" t="s">
        <v>319</v>
      </c>
      <c r="I9" s="268">
        <v>3</v>
      </c>
      <c r="J9" s="271" t="s">
        <v>28</v>
      </c>
      <c r="K9" s="268" t="s">
        <v>29</v>
      </c>
      <c r="L9" s="148">
        <f t="shared" si="2"/>
        <v>6</v>
      </c>
      <c r="M9" s="148">
        <f t="shared" si="2"/>
        <v>2</v>
      </c>
      <c r="N9" s="148">
        <f t="shared" si="2"/>
        <v>0</v>
      </c>
      <c r="O9" s="148">
        <f t="shared" si="2"/>
        <v>0</v>
      </c>
      <c r="P9" s="149">
        <f t="shared" si="2"/>
        <v>8</v>
      </c>
      <c r="Q9" s="142"/>
    </row>
    <row r="10" spans="1:17" ht="24" customHeight="1">
      <c r="A10" s="148" t="e">
        <f>SUM(A9+1)</f>
        <v>#REF!</v>
      </c>
      <c r="B10" s="149">
        <v>1130</v>
      </c>
      <c r="C10" s="148">
        <v>6</v>
      </c>
      <c r="D10" s="148">
        <v>0</v>
      </c>
      <c r="E10" s="148">
        <v>0</v>
      </c>
      <c r="F10" s="148">
        <v>0</v>
      </c>
      <c r="G10" s="149">
        <f t="shared" si="1"/>
        <v>6</v>
      </c>
      <c r="H10" s="45" t="s">
        <v>336</v>
      </c>
      <c r="I10" s="46">
        <v>4</v>
      </c>
      <c r="J10" s="46" t="s">
        <v>28</v>
      </c>
      <c r="K10" s="46" t="s">
        <v>29</v>
      </c>
      <c r="L10" s="148">
        <f t="shared" si="2"/>
        <v>6</v>
      </c>
      <c r="M10" s="148">
        <f t="shared" si="2"/>
        <v>0</v>
      </c>
      <c r="N10" s="148">
        <f t="shared" si="2"/>
        <v>0</v>
      </c>
      <c r="O10" s="148">
        <f t="shared" si="2"/>
        <v>0</v>
      </c>
      <c r="P10" s="149">
        <f t="shared" si="2"/>
        <v>6</v>
      </c>
    </row>
    <row r="11" spans="1:17" ht="24" hidden="1" customHeight="1">
      <c r="A11" s="148" t="e">
        <f>SUM(A10+1)</f>
        <v>#REF!</v>
      </c>
      <c r="B11" s="149">
        <v>1124</v>
      </c>
      <c r="C11" s="148">
        <v>5</v>
      </c>
      <c r="D11" s="148">
        <v>0</v>
      </c>
      <c r="E11" s="148">
        <v>1</v>
      </c>
      <c r="F11" s="148">
        <v>1</v>
      </c>
      <c r="G11" s="149">
        <f t="shared" si="1"/>
        <v>7</v>
      </c>
      <c r="H11" s="45" t="s">
        <v>324</v>
      </c>
      <c r="I11" s="46"/>
      <c r="J11" s="46" t="s">
        <v>28</v>
      </c>
      <c r="K11" s="46" t="s">
        <v>29</v>
      </c>
      <c r="L11" s="148">
        <f t="shared" si="2"/>
        <v>5</v>
      </c>
      <c r="M11" s="148">
        <f t="shared" si="2"/>
        <v>0</v>
      </c>
      <c r="N11" s="148">
        <f t="shared" si="2"/>
        <v>1</v>
      </c>
      <c r="O11" s="148">
        <f t="shared" si="2"/>
        <v>1</v>
      </c>
      <c r="P11" s="149">
        <f t="shared" si="2"/>
        <v>7</v>
      </c>
    </row>
    <row r="12" spans="1:17" ht="24" hidden="1" customHeight="1">
      <c r="A12" s="148" t="e">
        <f>SUM(A11+1)</f>
        <v>#REF!</v>
      </c>
      <c r="B12" s="149">
        <v>1117</v>
      </c>
      <c r="C12" s="148">
        <v>6</v>
      </c>
      <c r="D12" s="148">
        <v>0</v>
      </c>
      <c r="E12" s="148">
        <v>0</v>
      </c>
      <c r="F12" s="148">
        <v>0</v>
      </c>
      <c r="G12" s="149">
        <f t="shared" si="1"/>
        <v>6</v>
      </c>
      <c r="H12" s="45" t="s">
        <v>332</v>
      </c>
      <c r="I12" s="46"/>
      <c r="J12" s="162" t="s">
        <v>333</v>
      </c>
      <c r="K12" s="46" t="s">
        <v>397</v>
      </c>
      <c r="L12" s="148">
        <f t="shared" si="2"/>
        <v>6</v>
      </c>
      <c r="M12" s="148">
        <f t="shared" si="2"/>
        <v>0</v>
      </c>
      <c r="N12" s="148">
        <f t="shared" si="2"/>
        <v>0</v>
      </c>
      <c r="O12" s="148">
        <f t="shared" si="2"/>
        <v>0</v>
      </c>
      <c r="P12" s="149">
        <f t="shared" si="2"/>
        <v>6</v>
      </c>
    </row>
    <row r="13" spans="1:17" ht="24" customHeight="1">
      <c r="A13" s="148"/>
      <c r="B13" s="149"/>
      <c r="C13" s="148"/>
      <c r="D13" s="148"/>
      <c r="E13" s="148"/>
      <c r="F13" s="148"/>
      <c r="G13" s="149"/>
      <c r="H13" s="45"/>
      <c r="I13" s="46"/>
      <c r="J13" s="162"/>
      <c r="K13" s="46"/>
      <c r="L13" s="148"/>
      <c r="M13" s="148"/>
      <c r="N13" s="148"/>
      <c r="O13" s="148"/>
      <c r="P13" s="149">
        <f>SUBTOTAL(9,P7:P12)</f>
        <v>34</v>
      </c>
    </row>
    <row r="14" spans="1:17" s="150" customFormat="1" ht="24" customHeight="1">
      <c r="A14" s="148" t="e">
        <f>SUM(A11+1)</f>
        <v>#REF!</v>
      </c>
      <c r="B14" s="149">
        <v>1110</v>
      </c>
      <c r="C14" s="148">
        <v>6</v>
      </c>
      <c r="D14" s="148">
        <v>6</v>
      </c>
      <c r="E14" s="148">
        <v>1</v>
      </c>
      <c r="F14" s="148">
        <v>1</v>
      </c>
      <c r="G14" s="149">
        <f t="shared" ref="G14:G24" si="3">SUM(C14:F14)</f>
        <v>14</v>
      </c>
      <c r="H14" s="45" t="s">
        <v>468</v>
      </c>
      <c r="I14" s="46">
        <v>1</v>
      </c>
      <c r="J14" s="46" t="s">
        <v>35</v>
      </c>
      <c r="K14" s="46" t="s">
        <v>36</v>
      </c>
      <c r="L14" s="148">
        <f t="shared" ref="L14:L24" si="4">C14</f>
        <v>6</v>
      </c>
      <c r="M14" s="148">
        <f t="shared" ref="M14:M24" si="5">D14</f>
        <v>6</v>
      </c>
      <c r="N14" s="148">
        <f t="shared" ref="N14:N24" si="6">E14</f>
        <v>1</v>
      </c>
      <c r="O14" s="148">
        <f t="shared" ref="O14:O24" si="7">F14</f>
        <v>1</v>
      </c>
      <c r="P14" s="149">
        <f t="shared" ref="P14:P24" si="8">G14</f>
        <v>14</v>
      </c>
    </row>
    <row r="15" spans="1:17" s="150" customFormat="1" ht="24" customHeight="1">
      <c r="A15" s="148" t="e">
        <f t="shared" ref="A15:A24" si="9">SUM(A14+1)</f>
        <v>#REF!</v>
      </c>
      <c r="B15" s="149">
        <v>1129</v>
      </c>
      <c r="C15" s="148">
        <v>3</v>
      </c>
      <c r="D15" s="148">
        <v>6</v>
      </c>
      <c r="E15" s="148">
        <v>0</v>
      </c>
      <c r="F15" s="148">
        <v>1</v>
      </c>
      <c r="G15" s="149">
        <f t="shared" si="3"/>
        <v>10</v>
      </c>
      <c r="H15" s="45" t="s">
        <v>316</v>
      </c>
      <c r="I15" s="46">
        <v>2</v>
      </c>
      <c r="J15" s="46" t="s">
        <v>35</v>
      </c>
      <c r="K15" s="46" t="s">
        <v>36</v>
      </c>
      <c r="L15" s="148">
        <f t="shared" si="4"/>
        <v>3</v>
      </c>
      <c r="M15" s="148">
        <f t="shared" si="5"/>
        <v>6</v>
      </c>
      <c r="N15" s="148">
        <f t="shared" si="6"/>
        <v>0</v>
      </c>
      <c r="O15" s="148">
        <f t="shared" si="7"/>
        <v>1</v>
      </c>
      <c r="P15" s="149">
        <f t="shared" si="8"/>
        <v>10</v>
      </c>
    </row>
    <row r="16" spans="1:17" s="150" customFormat="1" ht="24" customHeight="1">
      <c r="A16" s="148" t="e">
        <f t="shared" si="9"/>
        <v>#REF!</v>
      </c>
      <c r="B16" s="149">
        <v>1121</v>
      </c>
      <c r="C16" s="148">
        <v>6</v>
      </c>
      <c r="D16" s="148">
        <v>1</v>
      </c>
      <c r="E16" s="148">
        <v>0</v>
      </c>
      <c r="F16" s="148">
        <v>0</v>
      </c>
      <c r="G16" s="149">
        <f t="shared" si="3"/>
        <v>7</v>
      </c>
      <c r="H16" s="45" t="s">
        <v>330</v>
      </c>
      <c r="I16" s="46">
        <v>3</v>
      </c>
      <c r="J16" s="46" t="s">
        <v>35</v>
      </c>
      <c r="K16" s="46" t="s">
        <v>36</v>
      </c>
      <c r="L16" s="148">
        <f t="shared" si="4"/>
        <v>6</v>
      </c>
      <c r="M16" s="148">
        <f t="shared" si="5"/>
        <v>1</v>
      </c>
      <c r="N16" s="148">
        <f t="shared" si="6"/>
        <v>0</v>
      </c>
      <c r="O16" s="148">
        <f t="shared" si="7"/>
        <v>0</v>
      </c>
      <c r="P16" s="149">
        <f t="shared" si="8"/>
        <v>7</v>
      </c>
    </row>
    <row r="17" spans="1:16" s="150" customFormat="1" ht="24" customHeight="1">
      <c r="A17" s="148" t="e">
        <f t="shared" si="9"/>
        <v>#REF!</v>
      </c>
      <c r="B17" s="149">
        <v>1114</v>
      </c>
      <c r="C17" s="148">
        <v>6</v>
      </c>
      <c r="D17" s="148">
        <v>2</v>
      </c>
      <c r="E17" s="148">
        <v>0</v>
      </c>
      <c r="F17" s="148">
        <v>2</v>
      </c>
      <c r="G17" s="149">
        <f t="shared" si="3"/>
        <v>10</v>
      </c>
      <c r="H17" s="45" t="s">
        <v>447</v>
      </c>
      <c r="I17" s="46">
        <v>4</v>
      </c>
      <c r="J17" s="46" t="s">
        <v>35</v>
      </c>
      <c r="K17" s="46" t="s">
        <v>36</v>
      </c>
      <c r="L17" s="148">
        <f t="shared" si="4"/>
        <v>6</v>
      </c>
      <c r="M17" s="148">
        <f t="shared" si="5"/>
        <v>2</v>
      </c>
      <c r="N17" s="148">
        <f t="shared" si="6"/>
        <v>0</v>
      </c>
      <c r="O17" s="148">
        <f t="shared" si="7"/>
        <v>2</v>
      </c>
      <c r="P17" s="149">
        <f t="shared" si="8"/>
        <v>10</v>
      </c>
    </row>
    <row r="18" spans="1:16" s="150" customFormat="1" ht="24" hidden="1" customHeight="1">
      <c r="A18" s="148" t="e">
        <f t="shared" si="9"/>
        <v>#REF!</v>
      </c>
      <c r="B18" s="149">
        <v>1147</v>
      </c>
      <c r="C18" s="148">
        <v>3</v>
      </c>
      <c r="D18" s="148">
        <v>2</v>
      </c>
      <c r="E18" s="148">
        <v>0</v>
      </c>
      <c r="F18" s="148">
        <v>2</v>
      </c>
      <c r="G18" s="149">
        <f t="shared" si="3"/>
        <v>7</v>
      </c>
      <c r="H18" s="45" t="s">
        <v>340</v>
      </c>
      <c r="I18" s="46"/>
      <c r="J18" s="46" t="s">
        <v>35</v>
      </c>
      <c r="K18" s="46" t="s">
        <v>36</v>
      </c>
      <c r="L18" s="148">
        <f t="shared" si="4"/>
        <v>3</v>
      </c>
      <c r="M18" s="148">
        <f t="shared" si="5"/>
        <v>2</v>
      </c>
      <c r="N18" s="148">
        <f t="shared" si="6"/>
        <v>0</v>
      </c>
      <c r="O18" s="148">
        <f t="shared" si="7"/>
        <v>2</v>
      </c>
      <c r="P18" s="149">
        <f t="shared" si="8"/>
        <v>7</v>
      </c>
    </row>
    <row r="19" spans="1:16" s="150" customFormat="1" ht="24" hidden="1" customHeight="1">
      <c r="A19" s="148" t="e">
        <f t="shared" si="9"/>
        <v>#REF!</v>
      </c>
      <c r="B19" s="149">
        <v>1106</v>
      </c>
      <c r="C19" s="148">
        <v>5</v>
      </c>
      <c r="D19" s="148">
        <v>2</v>
      </c>
      <c r="E19" s="148">
        <v>0</v>
      </c>
      <c r="F19" s="148">
        <v>0</v>
      </c>
      <c r="G19" s="149">
        <f t="shared" si="3"/>
        <v>7</v>
      </c>
      <c r="H19" s="45" t="s">
        <v>329</v>
      </c>
      <c r="I19" s="46"/>
      <c r="J19" s="46" t="s">
        <v>35</v>
      </c>
      <c r="K19" s="46" t="s">
        <v>36</v>
      </c>
      <c r="L19" s="148">
        <f t="shared" si="4"/>
        <v>5</v>
      </c>
      <c r="M19" s="148">
        <f t="shared" si="5"/>
        <v>2</v>
      </c>
      <c r="N19" s="148">
        <f t="shared" si="6"/>
        <v>0</v>
      </c>
      <c r="O19" s="148">
        <f t="shared" si="7"/>
        <v>0</v>
      </c>
      <c r="P19" s="149">
        <f t="shared" si="8"/>
        <v>7</v>
      </c>
    </row>
    <row r="20" spans="1:16" s="150" customFormat="1" ht="24" hidden="1" customHeight="1">
      <c r="A20" s="148" t="e">
        <f t="shared" si="9"/>
        <v>#REF!</v>
      </c>
      <c r="B20" s="149">
        <v>1150</v>
      </c>
      <c r="C20" s="148">
        <v>6</v>
      </c>
      <c r="D20" s="148">
        <v>0</v>
      </c>
      <c r="E20" s="148">
        <v>0</v>
      </c>
      <c r="F20" s="148">
        <v>0</v>
      </c>
      <c r="G20" s="149">
        <f t="shared" si="3"/>
        <v>6</v>
      </c>
      <c r="H20" s="45" t="s">
        <v>334</v>
      </c>
      <c r="I20" s="46"/>
      <c r="J20" s="46" t="s">
        <v>35</v>
      </c>
      <c r="K20" s="46" t="s">
        <v>36</v>
      </c>
      <c r="L20" s="148">
        <f t="shared" si="4"/>
        <v>6</v>
      </c>
      <c r="M20" s="148">
        <f t="shared" si="5"/>
        <v>0</v>
      </c>
      <c r="N20" s="148">
        <f t="shared" si="6"/>
        <v>0</v>
      </c>
      <c r="O20" s="148">
        <f t="shared" si="7"/>
        <v>0</v>
      </c>
      <c r="P20" s="149">
        <f t="shared" si="8"/>
        <v>6</v>
      </c>
    </row>
    <row r="21" spans="1:16" s="150" customFormat="1" ht="24" hidden="1" customHeight="1">
      <c r="A21" s="148" t="e">
        <f t="shared" si="9"/>
        <v>#REF!</v>
      </c>
      <c r="B21" s="149">
        <v>1159</v>
      </c>
      <c r="C21" s="151">
        <v>5</v>
      </c>
      <c r="D21" s="151">
        <v>0</v>
      </c>
      <c r="E21" s="151">
        <v>0</v>
      </c>
      <c r="F21" s="151">
        <v>0</v>
      </c>
      <c r="G21" s="149">
        <f t="shared" si="3"/>
        <v>5</v>
      </c>
      <c r="H21" s="45" t="s">
        <v>349</v>
      </c>
      <c r="I21" s="46"/>
      <c r="J21" s="46" t="s">
        <v>35</v>
      </c>
      <c r="K21" s="46" t="s">
        <v>36</v>
      </c>
      <c r="L21" s="148">
        <f t="shared" si="4"/>
        <v>5</v>
      </c>
      <c r="M21" s="148">
        <f t="shared" si="5"/>
        <v>0</v>
      </c>
      <c r="N21" s="148">
        <f t="shared" si="6"/>
        <v>0</v>
      </c>
      <c r="O21" s="148">
        <f t="shared" si="7"/>
        <v>0</v>
      </c>
      <c r="P21" s="149">
        <f t="shared" si="8"/>
        <v>5</v>
      </c>
    </row>
    <row r="22" spans="1:16" ht="24" hidden="1" customHeight="1">
      <c r="A22" s="148" t="e">
        <f t="shared" si="9"/>
        <v>#REF!</v>
      </c>
      <c r="B22" s="149">
        <v>1125</v>
      </c>
      <c r="C22" s="148">
        <v>5</v>
      </c>
      <c r="D22" s="148">
        <v>0</v>
      </c>
      <c r="E22" s="148">
        <v>0</v>
      </c>
      <c r="F22" s="148">
        <v>0</v>
      </c>
      <c r="G22" s="149">
        <f t="shared" si="3"/>
        <v>5</v>
      </c>
      <c r="H22" s="45" t="s">
        <v>342</v>
      </c>
      <c r="I22" s="46"/>
      <c r="J22" s="46" t="s">
        <v>35</v>
      </c>
      <c r="K22" s="46" t="s">
        <v>36</v>
      </c>
      <c r="L22" s="148">
        <f t="shared" si="4"/>
        <v>5</v>
      </c>
      <c r="M22" s="148">
        <f t="shared" si="5"/>
        <v>0</v>
      </c>
      <c r="N22" s="148">
        <f t="shared" si="6"/>
        <v>0</v>
      </c>
      <c r="O22" s="148">
        <f t="shared" si="7"/>
        <v>0</v>
      </c>
      <c r="P22" s="149">
        <f t="shared" si="8"/>
        <v>5</v>
      </c>
    </row>
    <row r="23" spans="1:16" ht="24" hidden="1" customHeight="1">
      <c r="A23" s="148" t="e">
        <f t="shared" si="9"/>
        <v>#REF!</v>
      </c>
      <c r="B23" s="149">
        <v>1140</v>
      </c>
      <c r="C23" s="148">
        <v>4</v>
      </c>
      <c r="D23" s="148">
        <v>0</v>
      </c>
      <c r="E23" s="148">
        <v>0</v>
      </c>
      <c r="F23" s="148">
        <v>0</v>
      </c>
      <c r="G23" s="149">
        <f t="shared" si="3"/>
        <v>4</v>
      </c>
      <c r="H23" s="45" t="s">
        <v>352</v>
      </c>
      <c r="I23" s="46"/>
      <c r="J23" s="46" t="s">
        <v>35</v>
      </c>
      <c r="K23" s="46" t="s">
        <v>36</v>
      </c>
      <c r="L23" s="148">
        <f t="shared" si="4"/>
        <v>4</v>
      </c>
      <c r="M23" s="148">
        <f t="shared" si="5"/>
        <v>0</v>
      </c>
      <c r="N23" s="148">
        <f t="shared" si="6"/>
        <v>0</v>
      </c>
      <c r="O23" s="148">
        <f t="shared" si="7"/>
        <v>0</v>
      </c>
      <c r="P23" s="149">
        <f t="shared" si="8"/>
        <v>4</v>
      </c>
    </row>
    <row r="24" spans="1:16" ht="24" hidden="1" customHeight="1">
      <c r="A24" s="148" t="e">
        <f t="shared" si="9"/>
        <v>#REF!</v>
      </c>
      <c r="B24" s="149">
        <v>1156</v>
      </c>
      <c r="C24" s="151">
        <v>1</v>
      </c>
      <c r="D24" s="151">
        <v>0</v>
      </c>
      <c r="E24" s="151">
        <v>0</v>
      </c>
      <c r="F24" s="151">
        <v>0</v>
      </c>
      <c r="G24" s="149">
        <f t="shared" si="3"/>
        <v>1</v>
      </c>
      <c r="H24" s="45" t="s">
        <v>363</v>
      </c>
      <c r="I24" s="46"/>
      <c r="J24" s="46" t="s">
        <v>35</v>
      </c>
      <c r="K24" s="46" t="s">
        <v>36</v>
      </c>
      <c r="L24" s="148">
        <f t="shared" si="4"/>
        <v>1</v>
      </c>
      <c r="M24" s="148">
        <f t="shared" si="5"/>
        <v>0</v>
      </c>
      <c r="N24" s="148">
        <f t="shared" si="6"/>
        <v>0</v>
      </c>
      <c r="O24" s="148">
        <f t="shared" si="7"/>
        <v>0</v>
      </c>
      <c r="P24" s="149">
        <f t="shared" si="8"/>
        <v>1</v>
      </c>
    </row>
    <row r="25" spans="1:16" ht="24" customHeight="1">
      <c r="A25" s="148"/>
      <c r="B25" s="149"/>
      <c r="C25" s="151"/>
      <c r="D25" s="151"/>
      <c r="E25" s="151"/>
      <c r="F25" s="151"/>
      <c r="G25" s="149"/>
      <c r="H25" s="45"/>
      <c r="I25" s="46"/>
      <c r="J25" s="46"/>
      <c r="K25" s="46"/>
      <c r="L25" s="148"/>
      <c r="M25" s="148"/>
      <c r="N25" s="148"/>
      <c r="O25" s="148"/>
      <c r="P25" s="149">
        <f>SUBTOTAL(9,P14:P24)</f>
        <v>41</v>
      </c>
    </row>
    <row r="26" spans="1:16" s="150" customFormat="1" ht="24" customHeight="1">
      <c r="A26" s="148" t="e">
        <f>SUM(A23+1)</f>
        <v>#REF!</v>
      </c>
      <c r="B26" s="149">
        <v>1162</v>
      </c>
      <c r="C26" s="151">
        <v>4</v>
      </c>
      <c r="D26" s="151">
        <v>0</v>
      </c>
      <c r="E26" s="151">
        <v>0</v>
      </c>
      <c r="F26" s="151">
        <v>0</v>
      </c>
      <c r="G26" s="149">
        <f t="shared" ref="G26:G32" si="10">SUM(C26:F26)</f>
        <v>4</v>
      </c>
      <c r="H26" s="161" t="s">
        <v>351</v>
      </c>
      <c r="I26" s="164">
        <v>1</v>
      </c>
      <c r="J26" s="162" t="s">
        <v>118</v>
      </c>
      <c r="K26" s="46" t="s">
        <v>119</v>
      </c>
      <c r="L26" s="148">
        <f t="shared" ref="L26:P32" si="11">C26</f>
        <v>4</v>
      </c>
      <c r="M26" s="148">
        <f t="shared" si="11"/>
        <v>0</v>
      </c>
      <c r="N26" s="148">
        <f t="shared" si="11"/>
        <v>0</v>
      </c>
      <c r="O26" s="148">
        <f t="shared" si="11"/>
        <v>0</v>
      </c>
      <c r="P26" s="149">
        <f t="shared" si="11"/>
        <v>4</v>
      </c>
    </row>
    <row r="27" spans="1:16" s="150" customFormat="1" ht="24" customHeight="1">
      <c r="A27" s="148" t="e">
        <f t="shared" ref="A27:A32" si="12">SUM(A26+1)</f>
        <v>#REF!</v>
      </c>
      <c r="B27" s="149">
        <v>1149</v>
      </c>
      <c r="C27" s="148">
        <v>6</v>
      </c>
      <c r="D27" s="148">
        <v>0</v>
      </c>
      <c r="E27" s="148">
        <v>1</v>
      </c>
      <c r="F27" s="148">
        <v>0</v>
      </c>
      <c r="G27" s="149">
        <f t="shared" si="10"/>
        <v>7</v>
      </c>
      <c r="H27" s="161" t="s">
        <v>331</v>
      </c>
      <c r="I27" s="46">
        <v>1</v>
      </c>
      <c r="J27" s="46" t="s">
        <v>197</v>
      </c>
      <c r="K27" s="46" t="s">
        <v>223</v>
      </c>
      <c r="L27" s="148">
        <f t="shared" si="11"/>
        <v>6</v>
      </c>
      <c r="M27" s="148">
        <f t="shared" si="11"/>
        <v>0</v>
      </c>
      <c r="N27" s="148">
        <f t="shared" si="11"/>
        <v>1</v>
      </c>
      <c r="O27" s="148">
        <f t="shared" si="11"/>
        <v>0</v>
      </c>
      <c r="P27" s="149">
        <f t="shared" si="11"/>
        <v>7</v>
      </c>
    </row>
    <row r="28" spans="1:16" s="150" customFormat="1" ht="24" customHeight="1">
      <c r="A28" s="148" t="e">
        <f t="shared" si="12"/>
        <v>#REF!</v>
      </c>
      <c r="B28" s="149">
        <v>1127</v>
      </c>
      <c r="C28" s="148">
        <v>1</v>
      </c>
      <c r="D28" s="148">
        <v>0</v>
      </c>
      <c r="E28" s="148">
        <v>0</v>
      </c>
      <c r="F28" s="148">
        <v>0</v>
      </c>
      <c r="G28" s="149">
        <f t="shared" si="10"/>
        <v>1</v>
      </c>
      <c r="H28" s="155" t="s">
        <v>367</v>
      </c>
      <c r="I28" s="46">
        <v>2</v>
      </c>
      <c r="J28" s="46" t="s">
        <v>197</v>
      </c>
      <c r="K28" s="46" t="s">
        <v>223</v>
      </c>
      <c r="L28" s="148">
        <f t="shared" si="11"/>
        <v>1</v>
      </c>
      <c r="M28" s="148">
        <f t="shared" si="11"/>
        <v>0</v>
      </c>
      <c r="N28" s="148">
        <f t="shared" si="11"/>
        <v>0</v>
      </c>
      <c r="O28" s="148">
        <f t="shared" si="11"/>
        <v>0</v>
      </c>
      <c r="P28" s="149">
        <f t="shared" si="11"/>
        <v>1</v>
      </c>
    </row>
    <row r="29" spans="1:16" s="150" customFormat="1" ht="24" customHeight="1">
      <c r="A29" s="148" t="e">
        <f t="shared" si="12"/>
        <v>#REF!</v>
      </c>
      <c r="B29" s="149">
        <v>1164</v>
      </c>
      <c r="C29" s="151">
        <v>1</v>
      </c>
      <c r="D29" s="151">
        <v>0</v>
      </c>
      <c r="E29" s="151">
        <v>0</v>
      </c>
      <c r="F29" s="151">
        <v>0</v>
      </c>
      <c r="G29" s="149">
        <f t="shared" si="10"/>
        <v>1</v>
      </c>
      <c r="H29" s="161" t="s">
        <v>362</v>
      </c>
      <c r="I29" s="164">
        <v>1</v>
      </c>
      <c r="J29" s="164" t="s">
        <v>56</v>
      </c>
      <c r="K29" s="160" t="s">
        <v>57</v>
      </c>
      <c r="L29" s="148">
        <f t="shared" si="11"/>
        <v>1</v>
      </c>
      <c r="M29" s="148">
        <f t="shared" si="11"/>
        <v>0</v>
      </c>
      <c r="N29" s="148">
        <f t="shared" si="11"/>
        <v>0</v>
      </c>
      <c r="O29" s="148">
        <f t="shared" si="11"/>
        <v>0</v>
      </c>
      <c r="P29" s="149">
        <f t="shared" si="11"/>
        <v>1</v>
      </c>
    </row>
    <row r="30" spans="1:16" s="150" customFormat="1" ht="24" customHeight="1">
      <c r="A30" s="148" t="e">
        <f t="shared" si="12"/>
        <v>#REF!</v>
      </c>
      <c r="B30" s="149">
        <v>1120</v>
      </c>
      <c r="C30" s="148">
        <v>6</v>
      </c>
      <c r="D30" s="148">
        <v>1</v>
      </c>
      <c r="E30" s="148">
        <v>0</v>
      </c>
      <c r="F30" s="148">
        <v>0</v>
      </c>
      <c r="G30" s="149">
        <f t="shared" si="10"/>
        <v>7</v>
      </c>
      <c r="H30" s="161" t="s">
        <v>325</v>
      </c>
      <c r="I30" s="164">
        <v>2</v>
      </c>
      <c r="J30" s="164" t="s">
        <v>56</v>
      </c>
      <c r="K30" s="160" t="s">
        <v>57</v>
      </c>
      <c r="L30" s="148">
        <f t="shared" si="11"/>
        <v>6</v>
      </c>
      <c r="M30" s="148">
        <f t="shared" si="11"/>
        <v>1</v>
      </c>
      <c r="N30" s="148">
        <f t="shared" si="11"/>
        <v>0</v>
      </c>
      <c r="O30" s="148">
        <f t="shared" si="11"/>
        <v>0</v>
      </c>
      <c r="P30" s="149">
        <f t="shared" si="11"/>
        <v>7</v>
      </c>
    </row>
    <row r="31" spans="1:16" s="150" customFormat="1" ht="24" customHeight="1">
      <c r="A31" s="148" t="e">
        <f t="shared" si="12"/>
        <v>#REF!</v>
      </c>
      <c r="B31" s="149">
        <v>1144</v>
      </c>
      <c r="C31" s="148">
        <v>6</v>
      </c>
      <c r="D31" s="148">
        <v>6</v>
      </c>
      <c r="E31" s="148">
        <v>0</v>
      </c>
      <c r="F31" s="148">
        <v>0</v>
      </c>
      <c r="G31" s="149">
        <f t="shared" si="10"/>
        <v>12</v>
      </c>
      <c r="H31" s="161" t="s">
        <v>311</v>
      </c>
      <c r="I31" s="164">
        <v>3</v>
      </c>
      <c r="J31" s="164" t="s">
        <v>56</v>
      </c>
      <c r="K31" s="160" t="s">
        <v>57</v>
      </c>
      <c r="L31" s="148">
        <f t="shared" si="11"/>
        <v>6</v>
      </c>
      <c r="M31" s="148">
        <f t="shared" si="11"/>
        <v>6</v>
      </c>
      <c r="N31" s="148">
        <f t="shared" si="11"/>
        <v>0</v>
      </c>
      <c r="O31" s="148">
        <f t="shared" si="11"/>
        <v>0</v>
      </c>
      <c r="P31" s="149">
        <f t="shared" si="11"/>
        <v>12</v>
      </c>
    </row>
    <row r="32" spans="1:16" s="150" customFormat="1" ht="24" customHeight="1">
      <c r="A32" s="148" t="e">
        <f t="shared" si="12"/>
        <v>#REF!</v>
      </c>
      <c r="B32" s="149">
        <v>1171</v>
      </c>
      <c r="C32" s="151">
        <v>1</v>
      </c>
      <c r="D32" s="151">
        <v>1</v>
      </c>
      <c r="E32" s="151">
        <v>0</v>
      </c>
      <c r="F32" s="151">
        <v>0</v>
      </c>
      <c r="G32" s="149">
        <f t="shared" si="10"/>
        <v>2</v>
      </c>
      <c r="H32" s="161" t="s">
        <v>361</v>
      </c>
      <c r="I32" s="164">
        <v>4</v>
      </c>
      <c r="J32" s="164" t="s">
        <v>56</v>
      </c>
      <c r="K32" s="160" t="s">
        <v>57</v>
      </c>
      <c r="L32" s="148">
        <f t="shared" si="11"/>
        <v>1</v>
      </c>
      <c r="M32" s="148">
        <f t="shared" si="11"/>
        <v>1</v>
      </c>
      <c r="N32" s="148">
        <f t="shared" si="11"/>
        <v>0</v>
      </c>
      <c r="O32" s="148">
        <f t="shared" si="11"/>
        <v>0</v>
      </c>
      <c r="P32" s="149">
        <f t="shared" si="11"/>
        <v>2</v>
      </c>
    </row>
    <row r="33" spans="1:16" s="150" customFormat="1" ht="24" customHeight="1">
      <c r="A33" s="148"/>
      <c r="B33" s="149"/>
      <c r="C33" s="151"/>
      <c r="D33" s="151"/>
      <c r="E33" s="151"/>
      <c r="F33" s="151"/>
      <c r="G33" s="149"/>
      <c r="H33" s="161"/>
      <c r="I33" s="164"/>
      <c r="J33" s="164"/>
      <c r="K33" s="160"/>
      <c r="L33" s="148"/>
      <c r="M33" s="148"/>
      <c r="N33" s="148"/>
      <c r="O33" s="148"/>
      <c r="P33" s="149">
        <f>SUBTOTAL(9,P29:P32)</f>
        <v>22</v>
      </c>
    </row>
    <row r="34" spans="1:16" s="150" customFormat="1" ht="24" customHeight="1">
      <c r="A34" s="148" t="e">
        <f>SUM(A31+1)</f>
        <v>#REF!</v>
      </c>
      <c r="B34" s="149">
        <v>1119</v>
      </c>
      <c r="C34" s="148">
        <v>6</v>
      </c>
      <c r="D34" s="148">
        <v>0</v>
      </c>
      <c r="E34" s="148">
        <v>0</v>
      </c>
      <c r="F34" s="148">
        <v>0</v>
      </c>
      <c r="G34" s="149">
        <f t="shared" ref="G34:G43" si="13">SUM(C34:F34)</f>
        <v>6</v>
      </c>
      <c r="H34" s="45" t="s">
        <v>335</v>
      </c>
      <c r="I34" s="159" t="s">
        <v>31</v>
      </c>
      <c r="J34" s="160" t="s">
        <v>32</v>
      </c>
      <c r="K34" s="46" t="s">
        <v>33</v>
      </c>
      <c r="L34" s="148">
        <f t="shared" ref="L34:L43" si="14">C34</f>
        <v>6</v>
      </c>
      <c r="M34" s="148">
        <f t="shared" ref="M34:M43" si="15">D34</f>
        <v>0</v>
      </c>
      <c r="N34" s="148">
        <f t="shared" ref="N34:N43" si="16">E34</f>
        <v>0</v>
      </c>
      <c r="O34" s="148">
        <f t="shared" ref="O34:O43" si="17">F34</f>
        <v>0</v>
      </c>
      <c r="P34" s="149">
        <f t="shared" ref="P34:P43" si="18">G34</f>
        <v>6</v>
      </c>
    </row>
    <row r="35" spans="1:16" s="150" customFormat="1" ht="24" customHeight="1">
      <c r="A35" s="148" t="e">
        <f t="shared" ref="A35:A43" si="19">SUM(A34+1)</f>
        <v>#REF!</v>
      </c>
      <c r="B35" s="149">
        <v>1152</v>
      </c>
      <c r="C35" s="151">
        <v>6</v>
      </c>
      <c r="D35" s="151">
        <v>6</v>
      </c>
      <c r="E35" s="151">
        <v>1</v>
      </c>
      <c r="F35" s="151">
        <v>2</v>
      </c>
      <c r="G35" s="149">
        <f t="shared" si="13"/>
        <v>15</v>
      </c>
      <c r="H35" s="45" t="s">
        <v>310</v>
      </c>
      <c r="I35" s="159" t="s">
        <v>110</v>
      </c>
      <c r="J35" s="160" t="s">
        <v>32</v>
      </c>
      <c r="K35" s="46" t="s">
        <v>33</v>
      </c>
      <c r="L35" s="148">
        <f t="shared" si="14"/>
        <v>6</v>
      </c>
      <c r="M35" s="148">
        <f t="shared" si="15"/>
        <v>6</v>
      </c>
      <c r="N35" s="148">
        <f t="shared" si="16"/>
        <v>1</v>
      </c>
      <c r="O35" s="148">
        <f t="shared" si="17"/>
        <v>2</v>
      </c>
      <c r="P35" s="149">
        <f t="shared" si="18"/>
        <v>15</v>
      </c>
    </row>
    <row r="36" spans="1:16" s="150" customFormat="1" ht="24" customHeight="1">
      <c r="A36" s="148" t="e">
        <f t="shared" si="19"/>
        <v>#REF!</v>
      </c>
      <c r="B36" s="149">
        <v>1170</v>
      </c>
      <c r="C36" s="151">
        <v>5</v>
      </c>
      <c r="D36" s="151">
        <v>1</v>
      </c>
      <c r="E36" s="151">
        <v>1</v>
      </c>
      <c r="F36" s="151">
        <v>0</v>
      </c>
      <c r="G36" s="149">
        <f t="shared" si="13"/>
        <v>7</v>
      </c>
      <c r="H36" s="45" t="s">
        <v>327</v>
      </c>
      <c r="I36" s="159" t="s">
        <v>131</v>
      </c>
      <c r="J36" s="160" t="s">
        <v>32</v>
      </c>
      <c r="K36" s="46" t="s">
        <v>33</v>
      </c>
      <c r="L36" s="148">
        <f t="shared" si="14"/>
        <v>5</v>
      </c>
      <c r="M36" s="148">
        <f t="shared" si="15"/>
        <v>1</v>
      </c>
      <c r="N36" s="148">
        <f t="shared" si="16"/>
        <v>1</v>
      </c>
      <c r="O36" s="148">
        <f t="shared" si="17"/>
        <v>0</v>
      </c>
      <c r="P36" s="149">
        <f t="shared" si="18"/>
        <v>7</v>
      </c>
    </row>
    <row r="37" spans="1:16" s="150" customFormat="1" ht="24" customHeight="1">
      <c r="A37" s="148" t="e">
        <f t="shared" si="19"/>
        <v>#REF!</v>
      </c>
      <c r="B37" s="149">
        <v>1167</v>
      </c>
      <c r="C37" s="151">
        <v>4</v>
      </c>
      <c r="D37" s="151">
        <v>0</v>
      </c>
      <c r="E37" s="151">
        <v>1</v>
      </c>
      <c r="F37" s="151">
        <v>0</v>
      </c>
      <c r="G37" s="149">
        <f t="shared" si="13"/>
        <v>5</v>
      </c>
      <c r="H37" s="45" t="s">
        <v>348</v>
      </c>
      <c r="I37" s="159" t="s">
        <v>38</v>
      </c>
      <c r="J37" s="160" t="s">
        <v>32</v>
      </c>
      <c r="K37" s="46" t="s">
        <v>33</v>
      </c>
      <c r="L37" s="148">
        <f t="shared" si="14"/>
        <v>4</v>
      </c>
      <c r="M37" s="148">
        <f t="shared" si="15"/>
        <v>0</v>
      </c>
      <c r="N37" s="148">
        <f t="shared" si="16"/>
        <v>1</v>
      </c>
      <c r="O37" s="148">
        <f t="shared" si="17"/>
        <v>0</v>
      </c>
      <c r="P37" s="149">
        <f t="shared" si="18"/>
        <v>5</v>
      </c>
    </row>
    <row r="38" spans="1:16" s="150" customFormat="1" ht="24" hidden="1" customHeight="1">
      <c r="A38" s="148" t="e">
        <f t="shared" si="19"/>
        <v>#REF!</v>
      </c>
      <c r="B38" s="149">
        <v>1155</v>
      </c>
      <c r="C38" s="151">
        <v>5</v>
      </c>
      <c r="D38" s="151">
        <v>0</v>
      </c>
      <c r="E38" s="151">
        <v>2</v>
      </c>
      <c r="F38" s="151">
        <v>0</v>
      </c>
      <c r="G38" s="149">
        <f t="shared" si="13"/>
        <v>7</v>
      </c>
      <c r="H38" s="45" t="s">
        <v>328</v>
      </c>
      <c r="I38" s="159"/>
      <c r="J38" s="160" t="s">
        <v>32</v>
      </c>
      <c r="K38" s="46" t="s">
        <v>33</v>
      </c>
      <c r="L38" s="148">
        <f t="shared" si="14"/>
        <v>5</v>
      </c>
      <c r="M38" s="148">
        <f t="shared" si="15"/>
        <v>0</v>
      </c>
      <c r="N38" s="148">
        <f t="shared" si="16"/>
        <v>2</v>
      </c>
      <c r="O38" s="148">
        <f t="shared" si="17"/>
        <v>0</v>
      </c>
      <c r="P38" s="149">
        <f t="shared" si="18"/>
        <v>7</v>
      </c>
    </row>
    <row r="39" spans="1:16" s="150" customFormat="1" ht="24" hidden="1" customHeight="1">
      <c r="A39" s="148" t="e">
        <f t="shared" si="19"/>
        <v>#REF!</v>
      </c>
      <c r="B39" s="149">
        <v>1141</v>
      </c>
      <c r="C39" s="148">
        <v>4</v>
      </c>
      <c r="D39" s="148">
        <v>0</v>
      </c>
      <c r="E39" s="148">
        <v>2</v>
      </c>
      <c r="F39" s="148">
        <v>0</v>
      </c>
      <c r="G39" s="149">
        <f t="shared" si="13"/>
        <v>6</v>
      </c>
      <c r="H39" s="45" t="s">
        <v>338</v>
      </c>
      <c r="I39" s="159"/>
      <c r="J39" s="160" t="s">
        <v>32</v>
      </c>
      <c r="K39" s="46" t="s">
        <v>33</v>
      </c>
      <c r="L39" s="148">
        <f t="shared" si="14"/>
        <v>4</v>
      </c>
      <c r="M39" s="148">
        <f t="shared" si="15"/>
        <v>0</v>
      </c>
      <c r="N39" s="148">
        <f t="shared" si="16"/>
        <v>2</v>
      </c>
      <c r="O39" s="148">
        <f t="shared" si="17"/>
        <v>0</v>
      </c>
      <c r="P39" s="149">
        <f t="shared" si="18"/>
        <v>6</v>
      </c>
    </row>
    <row r="40" spans="1:16" s="150" customFormat="1" ht="24" hidden="1" customHeight="1">
      <c r="A40" s="148" t="e">
        <f t="shared" si="19"/>
        <v>#REF!</v>
      </c>
      <c r="B40" s="149">
        <v>1108</v>
      </c>
      <c r="C40" s="148">
        <v>5</v>
      </c>
      <c r="D40" s="148">
        <v>0</v>
      </c>
      <c r="E40" s="148">
        <v>0</v>
      </c>
      <c r="F40" s="148">
        <v>0</v>
      </c>
      <c r="G40" s="149">
        <f t="shared" si="13"/>
        <v>5</v>
      </c>
      <c r="H40" s="45" t="s">
        <v>341</v>
      </c>
      <c r="I40" s="159"/>
      <c r="J40" s="160" t="s">
        <v>32</v>
      </c>
      <c r="K40" s="46" t="s">
        <v>33</v>
      </c>
      <c r="L40" s="148">
        <f t="shared" si="14"/>
        <v>5</v>
      </c>
      <c r="M40" s="148">
        <f t="shared" si="15"/>
        <v>0</v>
      </c>
      <c r="N40" s="148">
        <f t="shared" si="16"/>
        <v>0</v>
      </c>
      <c r="O40" s="148">
        <f t="shared" si="17"/>
        <v>0</v>
      </c>
      <c r="P40" s="149">
        <f t="shared" si="18"/>
        <v>5</v>
      </c>
    </row>
    <row r="41" spans="1:16" s="150" customFormat="1" ht="24" hidden="1" customHeight="1">
      <c r="A41" s="148" t="e">
        <f t="shared" si="19"/>
        <v>#REF!</v>
      </c>
      <c r="B41" s="149">
        <v>1113</v>
      </c>
      <c r="C41" s="148">
        <v>4</v>
      </c>
      <c r="D41" s="148">
        <v>0</v>
      </c>
      <c r="E41" s="148">
        <v>1</v>
      </c>
      <c r="F41" s="148">
        <v>0</v>
      </c>
      <c r="G41" s="149">
        <f t="shared" si="13"/>
        <v>5</v>
      </c>
      <c r="H41" s="45" t="s">
        <v>344</v>
      </c>
      <c r="I41" s="159"/>
      <c r="J41" s="160" t="s">
        <v>32</v>
      </c>
      <c r="K41" s="46" t="s">
        <v>33</v>
      </c>
      <c r="L41" s="148">
        <f t="shared" si="14"/>
        <v>4</v>
      </c>
      <c r="M41" s="148">
        <f t="shared" si="15"/>
        <v>0</v>
      </c>
      <c r="N41" s="148">
        <f t="shared" si="16"/>
        <v>1</v>
      </c>
      <c r="O41" s="148">
        <f t="shared" si="17"/>
        <v>0</v>
      </c>
      <c r="P41" s="149">
        <f t="shared" si="18"/>
        <v>5</v>
      </c>
    </row>
    <row r="42" spans="1:16" s="150" customFormat="1" ht="24" hidden="1" customHeight="1">
      <c r="A42" s="148" t="e">
        <f t="shared" si="19"/>
        <v>#REF!</v>
      </c>
      <c r="B42" s="149">
        <v>1137</v>
      </c>
      <c r="C42" s="148">
        <v>3</v>
      </c>
      <c r="D42" s="148">
        <v>0</v>
      </c>
      <c r="E42" s="148">
        <v>1</v>
      </c>
      <c r="F42" s="148">
        <v>0</v>
      </c>
      <c r="G42" s="149">
        <f t="shared" si="13"/>
        <v>4</v>
      </c>
      <c r="H42" s="45" t="s">
        <v>353</v>
      </c>
      <c r="I42" s="159"/>
      <c r="J42" s="160" t="s">
        <v>32</v>
      </c>
      <c r="K42" s="46" t="s">
        <v>33</v>
      </c>
      <c r="L42" s="148">
        <f t="shared" si="14"/>
        <v>3</v>
      </c>
      <c r="M42" s="148">
        <f t="shared" si="15"/>
        <v>0</v>
      </c>
      <c r="N42" s="148">
        <f t="shared" si="16"/>
        <v>1</v>
      </c>
      <c r="O42" s="148">
        <f t="shared" si="17"/>
        <v>0</v>
      </c>
      <c r="P42" s="149">
        <f t="shared" si="18"/>
        <v>4</v>
      </c>
    </row>
    <row r="43" spans="1:16" s="150" customFormat="1" ht="24" hidden="1" customHeight="1">
      <c r="A43" s="148" t="e">
        <f t="shared" si="19"/>
        <v>#REF!</v>
      </c>
      <c r="B43" s="149">
        <v>1132</v>
      </c>
      <c r="C43" s="148">
        <v>1</v>
      </c>
      <c r="D43" s="148">
        <v>0</v>
      </c>
      <c r="E43" s="148">
        <v>1</v>
      </c>
      <c r="F43" s="148">
        <v>0</v>
      </c>
      <c r="G43" s="149">
        <f t="shared" si="13"/>
        <v>2</v>
      </c>
      <c r="H43" s="45" t="s">
        <v>360</v>
      </c>
      <c r="I43" s="159"/>
      <c r="J43" s="160" t="s">
        <v>32</v>
      </c>
      <c r="K43" s="46" t="s">
        <v>33</v>
      </c>
      <c r="L43" s="148">
        <f t="shared" si="14"/>
        <v>1</v>
      </c>
      <c r="M43" s="148">
        <f t="shared" si="15"/>
        <v>0</v>
      </c>
      <c r="N43" s="148">
        <f t="shared" si="16"/>
        <v>1</v>
      </c>
      <c r="O43" s="148">
        <f t="shared" si="17"/>
        <v>0</v>
      </c>
      <c r="P43" s="149">
        <f t="shared" si="18"/>
        <v>2</v>
      </c>
    </row>
    <row r="44" spans="1:16" s="150" customFormat="1" ht="24" customHeight="1">
      <c r="A44" s="148"/>
      <c r="B44" s="149"/>
      <c r="C44" s="148"/>
      <c r="D44" s="148"/>
      <c r="E44" s="148"/>
      <c r="F44" s="148"/>
      <c r="G44" s="149"/>
      <c r="H44" s="45"/>
      <c r="I44" s="159"/>
      <c r="J44" s="160"/>
      <c r="K44" s="46"/>
      <c r="L44" s="148"/>
      <c r="M44" s="148"/>
      <c r="N44" s="148"/>
      <c r="O44" s="148"/>
      <c r="P44" s="149">
        <f>SUBTOTAL(9,P34:P43)</f>
        <v>33</v>
      </c>
    </row>
    <row r="45" spans="1:16" s="150" customFormat="1" ht="20.100000000000001" customHeight="1">
      <c r="A45" s="148" t="e">
        <f>SUM(A42+1)</f>
        <v>#REF!</v>
      </c>
      <c r="B45" s="149">
        <v>1165</v>
      </c>
      <c r="C45" s="151">
        <v>6</v>
      </c>
      <c r="D45" s="151">
        <v>3</v>
      </c>
      <c r="E45" s="151">
        <v>0</v>
      </c>
      <c r="F45" s="151">
        <v>2</v>
      </c>
      <c r="G45" s="149">
        <f>SUM(C45:F45)</f>
        <v>11</v>
      </c>
      <c r="H45" s="45" t="s">
        <v>314</v>
      </c>
      <c r="I45" s="46">
        <v>1</v>
      </c>
      <c r="J45" s="46" t="s">
        <v>50</v>
      </c>
      <c r="K45" s="46" t="s">
        <v>51</v>
      </c>
      <c r="L45" s="148">
        <f t="shared" ref="L45:P48" si="20">C45</f>
        <v>6</v>
      </c>
      <c r="M45" s="148">
        <f t="shared" si="20"/>
        <v>3</v>
      </c>
      <c r="N45" s="148">
        <f t="shared" si="20"/>
        <v>0</v>
      </c>
      <c r="O45" s="148">
        <f t="shared" si="20"/>
        <v>2</v>
      </c>
      <c r="P45" s="149">
        <f t="shared" si="20"/>
        <v>11</v>
      </c>
    </row>
    <row r="46" spans="1:16" s="150" customFormat="1" ht="20.100000000000001" customHeight="1">
      <c r="A46" s="148" t="e">
        <f>SUM(A45+1)</f>
        <v>#REF!</v>
      </c>
      <c r="B46" s="149">
        <v>1118</v>
      </c>
      <c r="C46" s="148">
        <v>5</v>
      </c>
      <c r="D46" s="148">
        <v>0</v>
      </c>
      <c r="E46" s="148">
        <v>1</v>
      </c>
      <c r="F46" s="148">
        <v>0</v>
      </c>
      <c r="G46" s="149">
        <f>SUM(C46:F46)</f>
        <v>6</v>
      </c>
      <c r="H46" s="45" t="s">
        <v>465</v>
      </c>
      <c r="I46" s="46">
        <v>2</v>
      </c>
      <c r="J46" s="46" t="s">
        <v>50</v>
      </c>
      <c r="K46" s="46" t="s">
        <v>51</v>
      </c>
      <c r="L46" s="148">
        <f t="shared" si="20"/>
        <v>5</v>
      </c>
      <c r="M46" s="148">
        <f t="shared" si="20"/>
        <v>0</v>
      </c>
      <c r="N46" s="148">
        <f t="shared" si="20"/>
        <v>1</v>
      </c>
      <c r="O46" s="148">
        <f t="shared" si="20"/>
        <v>0</v>
      </c>
      <c r="P46" s="149">
        <f t="shared" si="20"/>
        <v>6</v>
      </c>
    </row>
    <row r="47" spans="1:16" s="150" customFormat="1" ht="20.100000000000001" customHeight="1">
      <c r="A47" s="148" t="e">
        <f>SUM(A46+1)</f>
        <v>#REF!</v>
      </c>
      <c r="B47" s="149">
        <v>1151</v>
      </c>
      <c r="C47" s="151">
        <v>6</v>
      </c>
      <c r="D47" s="151">
        <v>0</v>
      </c>
      <c r="E47" s="151">
        <v>0</v>
      </c>
      <c r="F47" s="151">
        <v>0</v>
      </c>
      <c r="G47" s="149">
        <f>SUM(C47:F47)</f>
        <v>6</v>
      </c>
      <c r="H47" s="45" t="s">
        <v>464</v>
      </c>
      <c r="I47" s="46">
        <v>3</v>
      </c>
      <c r="J47" s="46" t="s">
        <v>50</v>
      </c>
      <c r="K47" s="46" t="s">
        <v>51</v>
      </c>
      <c r="L47" s="148">
        <f t="shared" si="20"/>
        <v>6</v>
      </c>
      <c r="M47" s="148">
        <f t="shared" si="20"/>
        <v>0</v>
      </c>
      <c r="N47" s="148">
        <f t="shared" si="20"/>
        <v>0</v>
      </c>
      <c r="O47" s="148">
        <f t="shared" si="20"/>
        <v>0</v>
      </c>
      <c r="P47" s="149">
        <f t="shared" si="20"/>
        <v>6</v>
      </c>
    </row>
    <row r="48" spans="1:16" s="150" customFormat="1" ht="24" customHeight="1">
      <c r="A48" s="148" t="e">
        <f>SUM(A47+1)</f>
        <v>#REF!</v>
      </c>
      <c r="B48" s="149">
        <v>1169</v>
      </c>
      <c r="C48" s="151">
        <v>4</v>
      </c>
      <c r="D48" s="151">
        <v>0</v>
      </c>
      <c r="E48" s="151">
        <v>1</v>
      </c>
      <c r="F48" s="151">
        <v>0</v>
      </c>
      <c r="G48" s="149">
        <f>SUM(C48:F48)</f>
        <v>5</v>
      </c>
      <c r="H48" s="45" t="s">
        <v>463</v>
      </c>
      <c r="I48" s="46">
        <v>4</v>
      </c>
      <c r="J48" s="46" t="s">
        <v>50</v>
      </c>
      <c r="K48" s="46" t="s">
        <v>51</v>
      </c>
      <c r="L48" s="148">
        <f t="shared" si="20"/>
        <v>4</v>
      </c>
      <c r="M48" s="148">
        <f t="shared" si="20"/>
        <v>0</v>
      </c>
      <c r="N48" s="148">
        <f t="shared" si="20"/>
        <v>1</v>
      </c>
      <c r="O48" s="148">
        <f t="shared" si="20"/>
        <v>0</v>
      </c>
      <c r="P48" s="149">
        <f t="shared" si="20"/>
        <v>5</v>
      </c>
    </row>
    <row r="49" spans="1:16" s="150" customFormat="1" ht="24" customHeight="1">
      <c r="A49" s="148"/>
      <c r="B49" s="149"/>
      <c r="C49" s="151"/>
      <c r="D49" s="151"/>
      <c r="E49" s="151"/>
      <c r="F49" s="151"/>
      <c r="G49" s="149"/>
      <c r="H49" s="45"/>
      <c r="I49" s="46"/>
      <c r="J49" s="46"/>
      <c r="K49" s="46"/>
      <c r="L49" s="148"/>
      <c r="M49" s="148"/>
      <c r="N49" s="148"/>
      <c r="O49" s="148"/>
      <c r="P49" s="149">
        <f>SUBTOTAL(9,P45:P48)</f>
        <v>28</v>
      </c>
    </row>
    <row r="50" spans="1:16" s="150" customFormat="1" ht="20.100000000000001" customHeight="1">
      <c r="A50" s="148" t="e">
        <f>SUM(A47+1)</f>
        <v>#REF!</v>
      </c>
      <c r="B50" s="149">
        <v>1166</v>
      </c>
      <c r="C50" s="151">
        <v>1</v>
      </c>
      <c r="D50" s="151">
        <v>0</v>
      </c>
      <c r="E50" s="151">
        <v>0</v>
      </c>
      <c r="F50" s="151">
        <v>0</v>
      </c>
      <c r="G50" s="149">
        <f t="shared" ref="G50:G57" si="21">SUM(C50:F50)</f>
        <v>1</v>
      </c>
      <c r="H50" s="161" t="s">
        <v>365</v>
      </c>
      <c r="I50" s="164">
        <v>1</v>
      </c>
      <c r="J50" s="164" t="s">
        <v>70</v>
      </c>
      <c r="K50" s="46" t="s">
        <v>71</v>
      </c>
      <c r="L50" s="148">
        <f t="shared" ref="L50:P51" si="22">C50</f>
        <v>1</v>
      </c>
      <c r="M50" s="148">
        <f t="shared" si="22"/>
        <v>0</v>
      </c>
      <c r="N50" s="148">
        <f t="shared" si="22"/>
        <v>0</v>
      </c>
      <c r="O50" s="148">
        <f t="shared" si="22"/>
        <v>0</v>
      </c>
      <c r="P50" s="149">
        <f t="shared" si="22"/>
        <v>1</v>
      </c>
    </row>
    <row r="51" spans="1:16" s="150" customFormat="1" ht="20.100000000000001" customHeight="1">
      <c r="A51" s="148" t="e">
        <f>SUM(A50+1)</f>
        <v>#REF!</v>
      </c>
      <c r="B51" s="149">
        <v>1109</v>
      </c>
      <c r="C51" s="148">
        <v>4</v>
      </c>
      <c r="D51" s="148">
        <v>1</v>
      </c>
      <c r="E51" s="148">
        <v>0</v>
      </c>
      <c r="F51" s="148">
        <v>0</v>
      </c>
      <c r="G51" s="149">
        <f t="shared" si="21"/>
        <v>5</v>
      </c>
      <c r="H51" s="161" t="s">
        <v>347</v>
      </c>
      <c r="I51" s="164">
        <v>2</v>
      </c>
      <c r="J51" s="164" t="s">
        <v>70</v>
      </c>
      <c r="K51" s="46" t="s">
        <v>71</v>
      </c>
      <c r="L51" s="148">
        <f t="shared" si="22"/>
        <v>4</v>
      </c>
      <c r="M51" s="148">
        <f t="shared" si="22"/>
        <v>1</v>
      </c>
      <c r="N51" s="148">
        <f t="shared" si="22"/>
        <v>0</v>
      </c>
      <c r="O51" s="148">
        <f t="shared" si="22"/>
        <v>0</v>
      </c>
      <c r="P51" s="149">
        <f t="shared" si="22"/>
        <v>5</v>
      </c>
    </row>
    <row r="52" spans="1:16" s="150" customFormat="1" ht="20.100000000000001" customHeight="1">
      <c r="A52" s="148">
        <v>1</v>
      </c>
      <c r="B52" s="149">
        <v>1133</v>
      </c>
      <c r="C52" s="148">
        <v>6</v>
      </c>
      <c r="D52" s="148">
        <v>6</v>
      </c>
      <c r="E52" s="148">
        <v>7</v>
      </c>
      <c r="F52" s="148">
        <v>3</v>
      </c>
      <c r="G52" s="149">
        <f t="shared" si="21"/>
        <v>22</v>
      </c>
      <c r="H52" s="45" t="s">
        <v>304</v>
      </c>
      <c r="I52" s="160">
        <v>1</v>
      </c>
      <c r="J52" s="160" t="s">
        <v>305</v>
      </c>
      <c r="K52" s="46" t="s">
        <v>460</v>
      </c>
      <c r="L52" s="156">
        <f t="shared" ref="L52:N57" si="23">C52</f>
        <v>6</v>
      </c>
      <c r="M52" s="156">
        <f t="shared" si="23"/>
        <v>6</v>
      </c>
      <c r="N52" s="156">
        <f t="shared" si="23"/>
        <v>7</v>
      </c>
      <c r="O52" s="156">
        <v>3</v>
      </c>
      <c r="P52" s="157">
        <f t="shared" ref="P52:P57" si="24">G52</f>
        <v>22</v>
      </c>
    </row>
    <row r="53" spans="1:16" s="150" customFormat="1" ht="20.100000000000001" customHeight="1">
      <c r="A53" s="148">
        <f>SUM(A52+1)</f>
        <v>2</v>
      </c>
      <c r="B53" s="149">
        <v>1135</v>
      </c>
      <c r="C53" s="148">
        <v>6</v>
      </c>
      <c r="D53" s="148">
        <v>6</v>
      </c>
      <c r="E53" s="148">
        <v>2</v>
      </c>
      <c r="F53" s="148">
        <v>5</v>
      </c>
      <c r="G53" s="149">
        <f t="shared" si="21"/>
        <v>19</v>
      </c>
      <c r="H53" s="45" t="s">
        <v>308</v>
      </c>
      <c r="I53" s="160">
        <v>2</v>
      </c>
      <c r="J53" s="160" t="s">
        <v>305</v>
      </c>
      <c r="K53" s="46" t="s">
        <v>460</v>
      </c>
      <c r="L53" s="156">
        <f t="shared" si="23"/>
        <v>6</v>
      </c>
      <c r="M53" s="156">
        <f t="shared" si="23"/>
        <v>6</v>
      </c>
      <c r="N53" s="156">
        <f t="shared" si="23"/>
        <v>2</v>
      </c>
      <c r="O53" s="156">
        <f>F53</f>
        <v>5</v>
      </c>
      <c r="P53" s="157">
        <f t="shared" si="24"/>
        <v>19</v>
      </c>
    </row>
    <row r="54" spans="1:16" s="150" customFormat="1" ht="20.100000000000001" customHeight="1">
      <c r="A54" s="148">
        <f>SUM(A53+1)</f>
        <v>3</v>
      </c>
      <c r="B54" s="149">
        <v>1112</v>
      </c>
      <c r="C54" s="148">
        <v>2</v>
      </c>
      <c r="D54" s="148">
        <v>6</v>
      </c>
      <c r="E54" s="148">
        <v>0</v>
      </c>
      <c r="F54" s="148">
        <v>1</v>
      </c>
      <c r="G54" s="149">
        <f t="shared" si="21"/>
        <v>9</v>
      </c>
      <c r="H54" s="45" t="s">
        <v>317</v>
      </c>
      <c r="I54" s="160">
        <v>3</v>
      </c>
      <c r="J54" s="160" t="s">
        <v>305</v>
      </c>
      <c r="K54" s="46" t="s">
        <v>460</v>
      </c>
      <c r="L54" s="148">
        <f t="shared" si="23"/>
        <v>2</v>
      </c>
      <c r="M54" s="148">
        <f t="shared" si="23"/>
        <v>6</v>
      </c>
      <c r="N54" s="148">
        <f t="shared" si="23"/>
        <v>0</v>
      </c>
      <c r="O54" s="148">
        <f>F54</f>
        <v>1</v>
      </c>
      <c r="P54" s="149">
        <f t="shared" si="24"/>
        <v>9</v>
      </c>
    </row>
    <row r="55" spans="1:16" s="150" customFormat="1" ht="20.100000000000001" customHeight="1">
      <c r="A55" s="148">
        <f>SUM(A54+1)</f>
        <v>4</v>
      </c>
      <c r="B55" s="149">
        <v>1142</v>
      </c>
      <c r="C55" s="148">
        <v>3</v>
      </c>
      <c r="D55" s="148">
        <v>0</v>
      </c>
      <c r="E55" s="148">
        <v>0</v>
      </c>
      <c r="F55" s="148">
        <v>0</v>
      </c>
      <c r="G55" s="149">
        <f t="shared" si="21"/>
        <v>3</v>
      </c>
      <c r="H55" s="45" t="s">
        <v>358</v>
      </c>
      <c r="I55" s="160">
        <v>4</v>
      </c>
      <c r="J55" s="160" t="s">
        <v>305</v>
      </c>
      <c r="K55" s="46" t="s">
        <v>460</v>
      </c>
      <c r="L55" s="148">
        <f t="shared" si="23"/>
        <v>3</v>
      </c>
      <c r="M55" s="148">
        <f t="shared" si="23"/>
        <v>0</v>
      </c>
      <c r="N55" s="148">
        <f t="shared" si="23"/>
        <v>0</v>
      </c>
      <c r="O55" s="148">
        <f>F55</f>
        <v>0</v>
      </c>
      <c r="P55" s="149">
        <f t="shared" si="24"/>
        <v>3</v>
      </c>
    </row>
    <row r="56" spans="1:16" s="150" customFormat="1" ht="20.100000000000001" hidden="1" customHeight="1">
      <c r="A56" s="148">
        <f>SUM(A55+1)</f>
        <v>5</v>
      </c>
      <c r="B56" s="149">
        <v>1153</v>
      </c>
      <c r="C56" s="151">
        <v>6</v>
      </c>
      <c r="D56" s="151">
        <v>0</v>
      </c>
      <c r="E56" s="151">
        <v>0</v>
      </c>
      <c r="F56" s="151">
        <v>0</v>
      </c>
      <c r="G56" s="149">
        <f t="shared" si="21"/>
        <v>6</v>
      </c>
      <c r="H56" s="45" t="s">
        <v>339</v>
      </c>
      <c r="I56" s="160"/>
      <c r="J56" s="160" t="s">
        <v>305</v>
      </c>
      <c r="K56" s="46" t="s">
        <v>460</v>
      </c>
      <c r="L56" s="148">
        <f t="shared" si="23"/>
        <v>6</v>
      </c>
      <c r="M56" s="148">
        <f t="shared" si="23"/>
        <v>0</v>
      </c>
      <c r="N56" s="148">
        <f t="shared" si="23"/>
        <v>0</v>
      </c>
      <c r="O56" s="148">
        <f>F56</f>
        <v>0</v>
      </c>
      <c r="P56" s="149">
        <f t="shared" si="24"/>
        <v>6</v>
      </c>
    </row>
    <row r="57" spans="1:16" s="150" customFormat="1" ht="20.100000000000001" hidden="1" customHeight="1">
      <c r="A57" s="148">
        <f>SUM(A56+1)</f>
        <v>6</v>
      </c>
      <c r="B57" s="149">
        <v>1102</v>
      </c>
      <c r="C57" s="148">
        <v>1</v>
      </c>
      <c r="D57" s="148">
        <v>0</v>
      </c>
      <c r="E57" s="148">
        <v>0</v>
      </c>
      <c r="F57" s="148">
        <v>0</v>
      </c>
      <c r="G57" s="149">
        <f t="shared" si="21"/>
        <v>1</v>
      </c>
      <c r="H57" s="45" t="s">
        <v>364</v>
      </c>
      <c r="I57" s="160"/>
      <c r="J57" s="160" t="s">
        <v>305</v>
      </c>
      <c r="K57" s="46" t="s">
        <v>460</v>
      </c>
      <c r="L57" s="148">
        <f t="shared" si="23"/>
        <v>1</v>
      </c>
      <c r="M57" s="148">
        <f t="shared" si="23"/>
        <v>0</v>
      </c>
      <c r="N57" s="148">
        <f t="shared" si="23"/>
        <v>0</v>
      </c>
      <c r="O57" s="148">
        <f>F57</f>
        <v>0</v>
      </c>
      <c r="P57" s="149">
        <f t="shared" si="24"/>
        <v>1</v>
      </c>
    </row>
    <row r="58" spans="1:16" s="150" customFormat="1" ht="20.100000000000001" customHeight="1">
      <c r="A58" s="148"/>
      <c r="B58" s="149"/>
      <c r="C58" s="148"/>
      <c r="D58" s="148"/>
      <c r="E58" s="148"/>
      <c r="F58" s="148"/>
      <c r="G58" s="149"/>
      <c r="H58" s="45"/>
      <c r="I58" s="160"/>
      <c r="J58" s="160"/>
      <c r="K58" s="46"/>
      <c r="L58" s="148"/>
      <c r="M58" s="148"/>
      <c r="N58" s="148"/>
      <c r="O58" s="148"/>
      <c r="P58" s="149">
        <f>SUBTOTAL(9,P52:P57)</f>
        <v>53</v>
      </c>
    </row>
    <row r="59" spans="1:16" s="150" customFormat="1" ht="20.100000000000001" customHeight="1">
      <c r="A59" s="148">
        <f>SUM(A56+1)</f>
        <v>6</v>
      </c>
      <c r="B59" s="149">
        <v>1131</v>
      </c>
      <c r="C59" s="148">
        <v>5</v>
      </c>
      <c r="D59" s="148">
        <v>0</v>
      </c>
      <c r="E59" s="148">
        <v>0</v>
      </c>
      <c r="F59" s="148">
        <v>0</v>
      </c>
      <c r="G59" s="149">
        <f t="shared" ref="G59:G65" si="25">SUM(C59:F59)</f>
        <v>5</v>
      </c>
      <c r="H59" s="161" t="s">
        <v>343</v>
      </c>
      <c r="I59" s="164">
        <v>1</v>
      </c>
      <c r="J59" s="164" t="s">
        <v>40</v>
      </c>
      <c r="K59" s="164" t="s">
        <v>41</v>
      </c>
      <c r="L59" s="148">
        <f t="shared" ref="L59:P65" si="26">C59</f>
        <v>5</v>
      </c>
      <c r="M59" s="148">
        <f t="shared" si="26"/>
        <v>0</v>
      </c>
      <c r="N59" s="148">
        <f t="shared" si="26"/>
        <v>0</v>
      </c>
      <c r="O59" s="148">
        <f t="shared" si="26"/>
        <v>0</v>
      </c>
      <c r="P59" s="149">
        <f t="shared" si="26"/>
        <v>5</v>
      </c>
    </row>
    <row r="60" spans="1:16" s="150" customFormat="1" ht="20.100000000000001" customHeight="1">
      <c r="A60" s="148">
        <f t="shared" ref="A60:A65" si="27">SUM(A59+1)</f>
        <v>7</v>
      </c>
      <c r="B60" s="149">
        <v>1122</v>
      </c>
      <c r="C60" s="148">
        <v>6</v>
      </c>
      <c r="D60" s="148">
        <v>6</v>
      </c>
      <c r="E60" s="148">
        <v>0</v>
      </c>
      <c r="F60" s="148">
        <v>0</v>
      </c>
      <c r="G60" s="149">
        <f t="shared" si="25"/>
        <v>12</v>
      </c>
      <c r="H60" s="45" t="s">
        <v>313</v>
      </c>
      <c r="I60" s="46">
        <v>1</v>
      </c>
      <c r="J60" s="160" t="s">
        <v>103</v>
      </c>
      <c r="K60" s="160" t="s">
        <v>104</v>
      </c>
      <c r="L60" s="148">
        <f t="shared" si="26"/>
        <v>6</v>
      </c>
      <c r="M60" s="148">
        <f t="shared" si="26"/>
        <v>6</v>
      </c>
      <c r="N60" s="148">
        <f t="shared" si="26"/>
        <v>0</v>
      </c>
      <c r="O60" s="148">
        <f t="shared" si="26"/>
        <v>0</v>
      </c>
      <c r="P60" s="149">
        <f t="shared" si="26"/>
        <v>12</v>
      </c>
    </row>
    <row r="61" spans="1:16" s="150" customFormat="1" ht="20.100000000000001" customHeight="1">
      <c r="A61" s="148">
        <f t="shared" si="27"/>
        <v>8</v>
      </c>
      <c r="B61" s="149">
        <v>1116</v>
      </c>
      <c r="C61" s="148">
        <v>4</v>
      </c>
      <c r="D61" s="148">
        <v>0</v>
      </c>
      <c r="E61" s="148">
        <v>0</v>
      </c>
      <c r="F61" s="148">
        <v>0</v>
      </c>
      <c r="G61" s="149">
        <f t="shared" si="25"/>
        <v>4</v>
      </c>
      <c r="H61" s="45" t="s">
        <v>350</v>
      </c>
      <c r="I61" s="46">
        <v>2</v>
      </c>
      <c r="J61" s="160" t="s">
        <v>103</v>
      </c>
      <c r="K61" s="160" t="s">
        <v>104</v>
      </c>
      <c r="L61" s="148">
        <f t="shared" si="26"/>
        <v>4</v>
      </c>
      <c r="M61" s="148">
        <f t="shared" si="26"/>
        <v>0</v>
      </c>
      <c r="N61" s="148">
        <f t="shared" si="26"/>
        <v>0</v>
      </c>
      <c r="O61" s="148">
        <f t="shared" si="26"/>
        <v>0</v>
      </c>
      <c r="P61" s="149">
        <f t="shared" si="26"/>
        <v>4</v>
      </c>
    </row>
    <row r="62" spans="1:16" s="150" customFormat="1" ht="20.100000000000001" customHeight="1">
      <c r="A62" s="148">
        <f t="shared" si="27"/>
        <v>9</v>
      </c>
      <c r="B62" s="149">
        <v>1103</v>
      </c>
      <c r="C62" s="148">
        <v>3</v>
      </c>
      <c r="D62" s="148">
        <v>0</v>
      </c>
      <c r="E62" s="148">
        <v>0</v>
      </c>
      <c r="F62" s="148">
        <v>0</v>
      </c>
      <c r="G62" s="149">
        <f t="shared" si="25"/>
        <v>3</v>
      </c>
      <c r="H62" s="45" t="s">
        <v>356</v>
      </c>
      <c r="I62" s="46">
        <v>3</v>
      </c>
      <c r="J62" s="160" t="s">
        <v>103</v>
      </c>
      <c r="K62" s="160" t="s">
        <v>104</v>
      </c>
      <c r="L62" s="148">
        <f t="shared" si="26"/>
        <v>3</v>
      </c>
      <c r="M62" s="148">
        <f t="shared" si="26"/>
        <v>0</v>
      </c>
      <c r="N62" s="148">
        <f t="shared" si="26"/>
        <v>0</v>
      </c>
      <c r="O62" s="148">
        <f t="shared" si="26"/>
        <v>0</v>
      </c>
      <c r="P62" s="149">
        <f t="shared" si="26"/>
        <v>3</v>
      </c>
    </row>
    <row r="63" spans="1:16" s="150" customFormat="1" ht="20.100000000000001" customHeight="1">
      <c r="A63" s="148">
        <f t="shared" si="27"/>
        <v>10</v>
      </c>
      <c r="B63" s="149">
        <v>1157</v>
      </c>
      <c r="C63" s="151">
        <v>4</v>
      </c>
      <c r="D63" s="151">
        <v>0</v>
      </c>
      <c r="E63" s="151">
        <v>2</v>
      </c>
      <c r="F63" s="151">
        <v>1</v>
      </c>
      <c r="G63" s="149">
        <f t="shared" si="25"/>
        <v>7</v>
      </c>
      <c r="H63" s="45" t="s">
        <v>326</v>
      </c>
      <c r="I63" s="46">
        <v>4</v>
      </c>
      <c r="J63" s="160" t="s">
        <v>103</v>
      </c>
      <c r="K63" s="160" t="s">
        <v>104</v>
      </c>
      <c r="L63" s="148">
        <f t="shared" si="26"/>
        <v>4</v>
      </c>
      <c r="M63" s="148">
        <f t="shared" si="26"/>
        <v>0</v>
      </c>
      <c r="N63" s="148">
        <f t="shared" si="26"/>
        <v>2</v>
      </c>
      <c r="O63" s="148">
        <f t="shared" si="26"/>
        <v>1</v>
      </c>
      <c r="P63" s="149">
        <f t="shared" si="26"/>
        <v>7</v>
      </c>
    </row>
    <row r="64" spans="1:16" s="150" customFormat="1" ht="20.100000000000001" hidden="1" customHeight="1">
      <c r="A64" s="148">
        <f t="shared" si="27"/>
        <v>11</v>
      </c>
      <c r="B64" s="149">
        <v>1146</v>
      </c>
      <c r="C64" s="148">
        <v>3</v>
      </c>
      <c r="D64" s="148">
        <v>0</v>
      </c>
      <c r="E64" s="148">
        <v>0</v>
      </c>
      <c r="F64" s="148">
        <v>0</v>
      </c>
      <c r="G64" s="149">
        <f t="shared" si="25"/>
        <v>3</v>
      </c>
      <c r="H64" s="45" t="s">
        <v>355</v>
      </c>
      <c r="I64" s="46"/>
      <c r="J64" s="160" t="s">
        <v>103</v>
      </c>
      <c r="K64" s="160" t="s">
        <v>104</v>
      </c>
      <c r="L64" s="148">
        <f t="shared" si="26"/>
        <v>3</v>
      </c>
      <c r="M64" s="148">
        <f t="shared" si="26"/>
        <v>0</v>
      </c>
      <c r="N64" s="148">
        <f t="shared" si="26"/>
        <v>0</v>
      </c>
      <c r="O64" s="148">
        <f t="shared" si="26"/>
        <v>0</v>
      </c>
      <c r="P64" s="149">
        <f t="shared" si="26"/>
        <v>3</v>
      </c>
    </row>
    <row r="65" spans="1:16" s="150" customFormat="1" ht="20.100000000000001" hidden="1" customHeight="1">
      <c r="A65" s="148">
        <f t="shared" si="27"/>
        <v>12</v>
      </c>
      <c r="B65" s="149">
        <v>1138</v>
      </c>
      <c r="C65" s="148">
        <v>1</v>
      </c>
      <c r="D65" s="148">
        <v>0</v>
      </c>
      <c r="E65" s="148">
        <v>0</v>
      </c>
      <c r="F65" s="148">
        <v>0</v>
      </c>
      <c r="G65" s="149">
        <f t="shared" si="25"/>
        <v>1</v>
      </c>
      <c r="H65" s="45" t="s">
        <v>366</v>
      </c>
      <c r="I65" s="46"/>
      <c r="J65" s="160" t="s">
        <v>103</v>
      </c>
      <c r="K65" s="160" t="s">
        <v>104</v>
      </c>
      <c r="L65" s="148">
        <f t="shared" si="26"/>
        <v>1</v>
      </c>
      <c r="M65" s="148">
        <f t="shared" si="26"/>
        <v>0</v>
      </c>
      <c r="N65" s="148">
        <f t="shared" si="26"/>
        <v>0</v>
      </c>
      <c r="O65" s="148">
        <f t="shared" si="26"/>
        <v>0</v>
      </c>
      <c r="P65" s="149">
        <f t="shared" si="26"/>
        <v>1</v>
      </c>
    </row>
    <row r="66" spans="1:16" s="150" customFormat="1" ht="20.100000000000001" customHeight="1">
      <c r="A66" s="148"/>
      <c r="B66" s="149"/>
      <c r="C66" s="148"/>
      <c r="D66" s="148"/>
      <c r="E66" s="148"/>
      <c r="F66" s="148"/>
      <c r="G66" s="149"/>
      <c r="H66" s="45"/>
      <c r="I66" s="46"/>
      <c r="J66" s="160"/>
      <c r="K66" s="160"/>
      <c r="L66" s="148"/>
      <c r="M66" s="148"/>
      <c r="N66" s="148"/>
      <c r="O66" s="148"/>
      <c r="P66" s="149">
        <f>SUBTOTAL(9,P60:P65)</f>
        <v>26</v>
      </c>
    </row>
    <row r="67" spans="1:16" s="150" customFormat="1" ht="20.100000000000001" customHeight="1">
      <c r="A67" s="148">
        <f>SUM(A65+1)</f>
        <v>13</v>
      </c>
      <c r="B67" s="149">
        <v>1107</v>
      </c>
      <c r="C67" s="148">
        <v>6</v>
      </c>
      <c r="D67" s="148">
        <v>6</v>
      </c>
      <c r="E67" s="148">
        <v>6</v>
      </c>
      <c r="F67" s="148">
        <v>3</v>
      </c>
      <c r="G67" s="149">
        <f t="shared" ref="G67:G78" si="28">SUM(C67:F67)</f>
        <v>21</v>
      </c>
      <c r="H67" s="169" t="s">
        <v>306</v>
      </c>
      <c r="I67" s="46">
        <v>1</v>
      </c>
      <c r="J67" s="162" t="s">
        <v>35</v>
      </c>
      <c r="K67" s="160" t="s">
        <v>43</v>
      </c>
      <c r="L67" s="156">
        <f t="shared" ref="L67:L76" si="29">C67</f>
        <v>6</v>
      </c>
      <c r="M67" s="156">
        <f t="shared" ref="M67:M76" si="30">D67</f>
        <v>6</v>
      </c>
      <c r="N67" s="156">
        <f t="shared" ref="N67:N76" si="31">E67</f>
        <v>6</v>
      </c>
      <c r="O67" s="156">
        <f t="shared" ref="O67:O76" si="32">F67</f>
        <v>3</v>
      </c>
      <c r="P67" s="157">
        <f t="shared" ref="P67:P76" si="33">G67</f>
        <v>21</v>
      </c>
    </row>
    <row r="68" spans="1:16" s="150" customFormat="1" ht="20.100000000000001" customHeight="1">
      <c r="A68" s="148">
        <f>SUM(A67+1)</f>
        <v>14</v>
      </c>
      <c r="B68" s="149">
        <v>1128</v>
      </c>
      <c r="C68" s="148">
        <v>6</v>
      </c>
      <c r="D68" s="148">
        <v>1</v>
      </c>
      <c r="E68" s="148">
        <v>1</v>
      </c>
      <c r="F68" s="148">
        <v>0</v>
      </c>
      <c r="G68" s="149">
        <f t="shared" si="28"/>
        <v>8</v>
      </c>
      <c r="H68" s="169" t="s">
        <v>318</v>
      </c>
      <c r="I68" s="46">
        <v>2</v>
      </c>
      <c r="J68" s="162" t="s">
        <v>35</v>
      </c>
      <c r="K68" s="160" t="s">
        <v>43</v>
      </c>
      <c r="L68" s="148">
        <f t="shared" si="29"/>
        <v>6</v>
      </c>
      <c r="M68" s="148">
        <f t="shared" si="30"/>
        <v>1</v>
      </c>
      <c r="N68" s="148">
        <f t="shared" si="31"/>
        <v>1</v>
      </c>
      <c r="O68" s="148">
        <f t="shared" si="32"/>
        <v>0</v>
      </c>
      <c r="P68" s="149">
        <f t="shared" si="33"/>
        <v>8</v>
      </c>
    </row>
    <row r="69" spans="1:16" s="150" customFormat="1" ht="20.100000000000001" customHeight="1">
      <c r="A69" s="148">
        <f>SUM(A68+1)</f>
        <v>15</v>
      </c>
      <c r="B69" s="149">
        <v>1123</v>
      </c>
      <c r="C69" s="148">
        <v>4</v>
      </c>
      <c r="D69" s="148">
        <v>6</v>
      </c>
      <c r="E69" s="148">
        <v>1</v>
      </c>
      <c r="F69" s="148">
        <v>7</v>
      </c>
      <c r="G69" s="149">
        <f t="shared" si="28"/>
        <v>18</v>
      </c>
      <c r="H69" s="169" t="s">
        <v>309</v>
      </c>
      <c r="I69" s="46">
        <v>3</v>
      </c>
      <c r="J69" s="162" t="s">
        <v>35</v>
      </c>
      <c r="K69" s="160" t="s">
        <v>43</v>
      </c>
      <c r="L69" s="152">
        <f t="shared" si="29"/>
        <v>4</v>
      </c>
      <c r="M69" s="152">
        <f t="shared" si="30"/>
        <v>6</v>
      </c>
      <c r="N69" s="152">
        <f t="shared" si="31"/>
        <v>1</v>
      </c>
      <c r="O69" s="152">
        <f t="shared" si="32"/>
        <v>7</v>
      </c>
      <c r="P69" s="153">
        <f t="shared" si="33"/>
        <v>18</v>
      </c>
    </row>
    <row r="70" spans="1:16" s="150" customFormat="1" ht="20.100000000000001" customHeight="1">
      <c r="A70" s="148">
        <f>SUM(A69+1)</f>
        <v>16</v>
      </c>
      <c r="B70" s="149">
        <v>1115</v>
      </c>
      <c r="C70" s="148">
        <v>6</v>
      </c>
      <c r="D70" s="148">
        <v>2</v>
      </c>
      <c r="E70" s="148">
        <v>0</v>
      </c>
      <c r="F70" s="148">
        <v>0</v>
      </c>
      <c r="G70" s="149">
        <f t="shared" si="28"/>
        <v>8</v>
      </c>
      <c r="H70" s="169" t="s">
        <v>320</v>
      </c>
      <c r="I70" s="46">
        <v>4</v>
      </c>
      <c r="J70" s="162" t="s">
        <v>35</v>
      </c>
      <c r="K70" s="160" t="s">
        <v>43</v>
      </c>
      <c r="L70" s="148">
        <f t="shared" si="29"/>
        <v>6</v>
      </c>
      <c r="M70" s="148">
        <f t="shared" si="30"/>
        <v>2</v>
      </c>
      <c r="N70" s="148">
        <f t="shared" si="31"/>
        <v>0</v>
      </c>
      <c r="O70" s="148">
        <f t="shared" si="32"/>
        <v>0</v>
      </c>
      <c r="P70" s="149">
        <f t="shared" si="33"/>
        <v>8</v>
      </c>
    </row>
    <row r="71" spans="1:16" s="150" customFormat="1" ht="20.100000000000001" hidden="1" customHeight="1">
      <c r="A71" s="148">
        <f>SUM(A70+1)</f>
        <v>17</v>
      </c>
      <c r="B71" s="149">
        <v>1126</v>
      </c>
      <c r="C71" s="148">
        <v>4</v>
      </c>
      <c r="D71" s="148">
        <v>6</v>
      </c>
      <c r="E71" s="148">
        <v>0</v>
      </c>
      <c r="F71" s="148">
        <v>0</v>
      </c>
      <c r="G71" s="149">
        <f t="shared" si="28"/>
        <v>10</v>
      </c>
      <c r="H71" s="169" t="s">
        <v>315</v>
      </c>
      <c r="I71" s="46"/>
      <c r="J71" s="162" t="s">
        <v>35</v>
      </c>
      <c r="K71" s="160" t="s">
        <v>43</v>
      </c>
      <c r="L71" s="148">
        <f t="shared" si="29"/>
        <v>4</v>
      </c>
      <c r="M71" s="148">
        <f t="shared" si="30"/>
        <v>6</v>
      </c>
      <c r="N71" s="148">
        <f t="shared" si="31"/>
        <v>0</v>
      </c>
      <c r="O71" s="148">
        <f t="shared" si="32"/>
        <v>0</v>
      </c>
      <c r="P71" s="149">
        <f t="shared" si="33"/>
        <v>10</v>
      </c>
    </row>
    <row r="72" spans="1:16" s="150" customFormat="1" ht="20.100000000000001" hidden="1" customHeight="1">
      <c r="A72" s="148">
        <v>26</v>
      </c>
      <c r="B72" s="149">
        <v>1160</v>
      </c>
      <c r="C72" s="151">
        <v>6</v>
      </c>
      <c r="D72" s="151">
        <v>1</v>
      </c>
      <c r="E72" s="151">
        <v>0</v>
      </c>
      <c r="F72" s="151">
        <v>0</v>
      </c>
      <c r="G72" s="149">
        <f t="shared" si="28"/>
        <v>7</v>
      </c>
      <c r="H72" s="169" t="s">
        <v>467</v>
      </c>
      <c r="I72" s="46"/>
      <c r="J72" s="162" t="s">
        <v>35</v>
      </c>
      <c r="K72" s="160" t="s">
        <v>43</v>
      </c>
      <c r="L72" s="148">
        <f t="shared" si="29"/>
        <v>6</v>
      </c>
      <c r="M72" s="148">
        <f t="shared" si="30"/>
        <v>1</v>
      </c>
      <c r="N72" s="148">
        <f t="shared" si="31"/>
        <v>0</v>
      </c>
      <c r="O72" s="148">
        <f t="shared" si="32"/>
        <v>0</v>
      </c>
      <c r="P72" s="149">
        <f t="shared" si="33"/>
        <v>7</v>
      </c>
    </row>
    <row r="73" spans="1:16" s="150" customFormat="1" ht="20.100000000000001" hidden="1" customHeight="1">
      <c r="A73" s="148">
        <f t="shared" ref="A73:A78" si="34">SUM(A72+1)</f>
        <v>27</v>
      </c>
      <c r="B73" s="149">
        <v>1148</v>
      </c>
      <c r="C73" s="148">
        <v>5</v>
      </c>
      <c r="D73" s="148">
        <v>1</v>
      </c>
      <c r="E73" s="148">
        <v>0</v>
      </c>
      <c r="F73" s="148">
        <v>0</v>
      </c>
      <c r="G73" s="149">
        <f t="shared" si="28"/>
        <v>6</v>
      </c>
      <c r="H73" s="169" t="s">
        <v>337</v>
      </c>
      <c r="I73" s="46"/>
      <c r="J73" s="162" t="s">
        <v>35</v>
      </c>
      <c r="K73" s="160" t="s">
        <v>43</v>
      </c>
      <c r="L73" s="148">
        <f t="shared" si="29"/>
        <v>5</v>
      </c>
      <c r="M73" s="148">
        <f t="shared" si="30"/>
        <v>1</v>
      </c>
      <c r="N73" s="148">
        <f t="shared" si="31"/>
        <v>0</v>
      </c>
      <c r="O73" s="148">
        <f t="shared" si="32"/>
        <v>0</v>
      </c>
      <c r="P73" s="149">
        <f t="shared" si="33"/>
        <v>6</v>
      </c>
    </row>
    <row r="74" spans="1:16" s="150" customFormat="1" ht="20.100000000000001" hidden="1" customHeight="1">
      <c r="A74" s="148">
        <f t="shared" si="34"/>
        <v>28</v>
      </c>
      <c r="B74" s="149">
        <v>1163</v>
      </c>
      <c r="C74" s="151">
        <v>5</v>
      </c>
      <c r="D74" s="151">
        <v>0</v>
      </c>
      <c r="E74" s="151">
        <v>0</v>
      </c>
      <c r="F74" s="151">
        <v>0</v>
      </c>
      <c r="G74" s="149">
        <f t="shared" si="28"/>
        <v>5</v>
      </c>
      <c r="H74" s="169" t="s">
        <v>345</v>
      </c>
      <c r="I74" s="46"/>
      <c r="J74" s="162" t="s">
        <v>35</v>
      </c>
      <c r="K74" s="160" t="s">
        <v>43</v>
      </c>
      <c r="L74" s="148">
        <f t="shared" si="29"/>
        <v>5</v>
      </c>
      <c r="M74" s="148">
        <f t="shared" si="30"/>
        <v>0</v>
      </c>
      <c r="N74" s="148">
        <f t="shared" si="31"/>
        <v>0</v>
      </c>
      <c r="O74" s="148">
        <f t="shared" si="32"/>
        <v>0</v>
      </c>
      <c r="P74" s="149">
        <f t="shared" si="33"/>
        <v>5</v>
      </c>
    </row>
    <row r="75" spans="1:16" s="150" customFormat="1" ht="20.100000000000001" hidden="1" customHeight="1">
      <c r="A75" s="148">
        <f t="shared" si="34"/>
        <v>29</v>
      </c>
      <c r="B75" s="149">
        <v>1145</v>
      </c>
      <c r="C75" s="148">
        <v>5</v>
      </c>
      <c r="D75" s="148">
        <v>0</v>
      </c>
      <c r="E75" s="148">
        <v>0</v>
      </c>
      <c r="F75" s="148">
        <v>0</v>
      </c>
      <c r="G75" s="149">
        <f t="shared" si="28"/>
        <v>5</v>
      </c>
      <c r="H75" s="169" t="s">
        <v>346</v>
      </c>
      <c r="I75" s="46"/>
      <c r="J75" s="162" t="s">
        <v>35</v>
      </c>
      <c r="K75" s="160" t="s">
        <v>43</v>
      </c>
      <c r="L75" s="148">
        <f t="shared" si="29"/>
        <v>5</v>
      </c>
      <c r="M75" s="148">
        <f t="shared" si="30"/>
        <v>0</v>
      </c>
      <c r="N75" s="148">
        <f t="shared" si="31"/>
        <v>0</v>
      </c>
      <c r="O75" s="148">
        <f t="shared" si="32"/>
        <v>0</v>
      </c>
      <c r="P75" s="149">
        <f t="shared" si="33"/>
        <v>5</v>
      </c>
    </row>
    <row r="76" spans="1:16" s="150" customFormat="1" ht="20.100000000000001" hidden="1" customHeight="1">
      <c r="A76" s="148">
        <f t="shared" si="34"/>
        <v>30</v>
      </c>
      <c r="B76" s="149">
        <v>1158</v>
      </c>
      <c r="C76" s="151">
        <v>1</v>
      </c>
      <c r="D76" s="151">
        <v>3</v>
      </c>
      <c r="E76" s="151">
        <v>0</v>
      </c>
      <c r="F76" s="151">
        <v>0</v>
      </c>
      <c r="G76" s="149">
        <f t="shared" si="28"/>
        <v>4</v>
      </c>
      <c r="H76" s="169" t="s">
        <v>466</v>
      </c>
      <c r="I76" s="46"/>
      <c r="J76" s="162" t="s">
        <v>35</v>
      </c>
      <c r="K76" s="160" t="s">
        <v>43</v>
      </c>
      <c r="L76" s="148">
        <f t="shared" si="29"/>
        <v>1</v>
      </c>
      <c r="M76" s="148">
        <f t="shared" si="30"/>
        <v>3</v>
      </c>
      <c r="N76" s="148">
        <f t="shared" si="31"/>
        <v>0</v>
      </c>
      <c r="O76" s="148">
        <f t="shared" si="32"/>
        <v>0</v>
      </c>
      <c r="P76" s="149">
        <f t="shared" si="33"/>
        <v>4</v>
      </c>
    </row>
    <row r="77" spans="1:16" s="150" customFormat="1" ht="20.100000000000001" hidden="1" customHeight="1">
      <c r="A77" s="148">
        <f t="shared" si="34"/>
        <v>31</v>
      </c>
      <c r="B77" s="149">
        <v>1104</v>
      </c>
      <c r="C77" s="148">
        <v>4</v>
      </c>
      <c r="D77" s="148">
        <v>0</v>
      </c>
      <c r="E77" s="148">
        <v>0</v>
      </c>
      <c r="F77" s="148">
        <v>0</v>
      </c>
      <c r="G77" s="149">
        <f t="shared" si="28"/>
        <v>4</v>
      </c>
      <c r="H77" s="169" t="s">
        <v>354</v>
      </c>
      <c r="I77" s="46"/>
      <c r="J77" s="162" t="s">
        <v>35</v>
      </c>
      <c r="K77" s="160" t="s">
        <v>43</v>
      </c>
      <c r="L77" s="154">
        <v>4</v>
      </c>
      <c r="M77" s="148">
        <f t="shared" ref="M77:P78" si="35">D77</f>
        <v>0</v>
      </c>
      <c r="N77" s="148">
        <f t="shared" si="35"/>
        <v>0</v>
      </c>
      <c r="O77" s="148">
        <f t="shared" si="35"/>
        <v>0</v>
      </c>
      <c r="P77" s="149">
        <f t="shared" si="35"/>
        <v>4</v>
      </c>
    </row>
    <row r="78" spans="1:16" s="150" customFormat="1" ht="20.100000000000001" hidden="1" customHeight="1">
      <c r="A78" s="148">
        <f t="shared" si="34"/>
        <v>32</v>
      </c>
      <c r="B78" s="149">
        <v>1139</v>
      </c>
      <c r="C78" s="148">
        <v>3</v>
      </c>
      <c r="D78" s="148">
        <v>0</v>
      </c>
      <c r="E78" s="148">
        <v>0</v>
      </c>
      <c r="F78" s="148">
        <v>0</v>
      </c>
      <c r="G78" s="149">
        <f t="shared" si="28"/>
        <v>3</v>
      </c>
      <c r="H78" s="169" t="s">
        <v>357</v>
      </c>
      <c r="I78" s="46"/>
      <c r="J78" s="162" t="s">
        <v>35</v>
      </c>
      <c r="K78" s="160" t="s">
        <v>43</v>
      </c>
      <c r="L78" s="148">
        <f>C78</f>
        <v>3</v>
      </c>
      <c r="M78" s="148">
        <f t="shared" si="35"/>
        <v>0</v>
      </c>
      <c r="N78" s="148">
        <f t="shared" si="35"/>
        <v>0</v>
      </c>
      <c r="O78" s="148">
        <f t="shared" si="35"/>
        <v>0</v>
      </c>
      <c r="P78" s="149">
        <f t="shared" si="35"/>
        <v>3</v>
      </c>
    </row>
    <row r="79" spans="1:16" s="150" customFormat="1" ht="20.100000000000001" customHeight="1">
      <c r="A79" s="148"/>
      <c r="B79" s="149"/>
      <c r="C79" s="148"/>
      <c r="D79" s="148"/>
      <c r="E79" s="148"/>
      <c r="F79" s="148"/>
      <c r="G79" s="149"/>
      <c r="H79" s="169"/>
      <c r="I79" s="46"/>
      <c r="J79" s="162"/>
      <c r="K79" s="160"/>
      <c r="L79" s="148"/>
      <c r="M79" s="148"/>
      <c r="N79" s="148"/>
      <c r="O79" s="148"/>
      <c r="P79" s="149">
        <f>SUBTOTAL(9,P67:P78)</f>
        <v>55</v>
      </c>
    </row>
    <row r="80" spans="1:16" ht="15.75" customHeight="1">
      <c r="A80" s="139" t="s">
        <v>3</v>
      </c>
      <c r="B80" s="139" t="s">
        <v>1</v>
      </c>
      <c r="C80" s="139" t="s">
        <v>7</v>
      </c>
      <c r="D80" s="139" t="s">
        <v>8</v>
      </c>
      <c r="E80" s="139" t="s">
        <v>9</v>
      </c>
      <c r="F80" s="139" t="s">
        <v>10</v>
      </c>
      <c r="G80" s="145" t="s">
        <v>13</v>
      </c>
      <c r="H80" s="249" t="s">
        <v>5</v>
      </c>
      <c r="I80" s="139" t="s">
        <v>1</v>
      </c>
      <c r="J80" s="270" t="s">
        <v>2</v>
      </c>
      <c r="K80" s="139" t="s">
        <v>14</v>
      </c>
      <c r="L80" s="139" t="s">
        <v>7</v>
      </c>
      <c r="M80" s="139" t="s">
        <v>8</v>
      </c>
      <c r="N80" s="139" t="s">
        <v>9</v>
      </c>
      <c r="O80" s="139" t="s">
        <v>10</v>
      </c>
      <c r="P80" s="139" t="s">
        <v>13</v>
      </c>
    </row>
    <row r="81" spans="1:16" ht="15.75" customHeight="1">
      <c r="A81" s="139" t="s">
        <v>1</v>
      </c>
      <c r="B81" s="139" t="s">
        <v>11</v>
      </c>
      <c r="C81" s="139" t="s">
        <v>6</v>
      </c>
      <c r="D81" s="139"/>
      <c r="E81" s="139"/>
      <c r="F81" s="139"/>
      <c r="G81" s="139"/>
      <c r="H81" s="249"/>
      <c r="I81" s="139" t="s">
        <v>4</v>
      </c>
      <c r="J81" s="249"/>
      <c r="K81" s="249"/>
      <c r="L81" s="276" t="s">
        <v>6</v>
      </c>
      <c r="M81" s="276"/>
      <c r="N81" s="276"/>
      <c r="O81" s="276"/>
      <c r="P81" s="276"/>
    </row>
    <row r="82" spans="1:16" ht="18.75" hidden="1">
      <c r="A82" s="245"/>
      <c r="B82" s="252"/>
      <c r="C82" s="252"/>
      <c r="D82" s="252"/>
      <c r="E82" s="252"/>
      <c r="F82" s="252"/>
      <c r="G82" s="252"/>
      <c r="H82" s="252" t="s">
        <v>0</v>
      </c>
      <c r="I82" s="252"/>
      <c r="J82" s="252"/>
      <c r="K82" s="252"/>
      <c r="L82" s="273"/>
      <c r="M82" s="273"/>
      <c r="N82" s="273"/>
      <c r="O82" s="273"/>
      <c r="P82" s="273"/>
    </row>
    <row r="83" spans="1:16" ht="18.75" hidden="1">
      <c r="A83" s="245"/>
      <c r="B83" s="254"/>
      <c r="C83" s="254"/>
      <c r="D83" s="254"/>
      <c r="E83" s="254"/>
      <c r="F83" s="254"/>
      <c r="G83" s="254"/>
      <c r="H83" s="254" t="s">
        <v>17</v>
      </c>
      <c r="I83" s="254"/>
      <c r="J83" s="254"/>
      <c r="K83" s="254"/>
      <c r="L83" s="273"/>
      <c r="M83" s="273"/>
      <c r="N83" s="273"/>
      <c r="O83" s="273"/>
      <c r="P83" s="273"/>
    </row>
    <row r="84" spans="1:16" ht="18.75" hidden="1">
      <c r="A84" s="245"/>
      <c r="B84" s="252"/>
      <c r="C84" s="252"/>
      <c r="D84" s="252"/>
      <c r="E84" s="252"/>
      <c r="F84" s="252"/>
      <c r="G84" s="252"/>
      <c r="H84" s="252" t="s">
        <v>15</v>
      </c>
      <c r="I84" s="252"/>
      <c r="J84" s="252"/>
      <c r="K84" s="252"/>
      <c r="L84" s="273"/>
      <c r="M84" s="273"/>
      <c r="N84" s="273"/>
      <c r="O84" s="273"/>
      <c r="P84" s="273"/>
    </row>
    <row r="85" spans="1:16" ht="25.5" hidden="1">
      <c r="A85" s="249"/>
      <c r="B85" s="249"/>
      <c r="C85" s="249"/>
      <c r="D85" s="249"/>
      <c r="E85" s="249"/>
      <c r="F85" s="249"/>
      <c r="G85" s="249"/>
      <c r="H85" s="263" t="s">
        <v>25</v>
      </c>
      <c r="I85" s="139"/>
      <c r="J85" s="249"/>
      <c r="K85" s="249"/>
      <c r="L85" s="275"/>
      <c r="M85" s="275"/>
      <c r="N85" s="275"/>
      <c r="O85" s="275"/>
      <c r="P85" s="275"/>
    </row>
    <row r="86" spans="1:16" ht="18.75">
      <c r="A86" s="248"/>
      <c r="B86" s="248"/>
      <c r="C86" s="248"/>
      <c r="D86" s="248"/>
      <c r="E86" s="248"/>
      <c r="F86" s="248"/>
      <c r="G86" s="248"/>
      <c r="H86" s="248"/>
      <c r="I86" s="248"/>
      <c r="J86" s="248"/>
      <c r="K86" s="248"/>
      <c r="L86" s="248"/>
      <c r="M86" s="248"/>
      <c r="N86" s="248"/>
      <c r="O86" s="248"/>
      <c r="P86" s="275"/>
    </row>
    <row r="87" spans="1:16" ht="24" customHeight="1">
      <c r="A87" s="148">
        <f>SUM(A86+1)</f>
        <v>1</v>
      </c>
      <c r="B87" s="149">
        <v>1161</v>
      </c>
      <c r="C87" s="151">
        <v>3</v>
      </c>
      <c r="D87" s="151">
        <v>0</v>
      </c>
      <c r="E87" s="151">
        <v>5</v>
      </c>
      <c r="F87" s="151">
        <v>0</v>
      </c>
      <c r="G87" s="149">
        <f>SUM(C87:F87)</f>
        <v>8</v>
      </c>
      <c r="H87" s="151" t="s">
        <v>323</v>
      </c>
      <c r="I87" s="148"/>
      <c r="J87" s="151" t="s">
        <v>157</v>
      </c>
      <c r="K87" s="151"/>
      <c r="L87" s="148">
        <f>C87</f>
        <v>3</v>
      </c>
      <c r="M87" s="148">
        <f>D87</f>
        <v>0</v>
      </c>
      <c r="N87" s="148">
        <f>E87</f>
        <v>5</v>
      </c>
      <c r="O87" s="148">
        <f>F87</f>
        <v>0</v>
      </c>
      <c r="P87" s="149">
        <f>G87</f>
        <v>8</v>
      </c>
    </row>
  </sheetData>
  <autoFilter ref="A1:P85">
    <filterColumn colId="8">
      <customFilters and="1">
        <customFilter operator="notEqual" val=" "/>
      </customFilters>
    </filterColumn>
  </autoFilter>
  <phoneticPr fontId="1" type="noConversion"/>
  <pageMargins left="0.31496062992125984" right="0.19685039370078741" top="0.27559055118110237" bottom="0.23622047244094491" header="0.15748031496062992" footer="0.19685039370078741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filterMode="1"/>
  <dimension ref="A1:P66"/>
  <sheetViews>
    <sheetView workbookViewId="0">
      <selection activeCell="P8" sqref="P8"/>
    </sheetView>
  </sheetViews>
  <sheetFormatPr defaultRowHeight="12.75"/>
  <cols>
    <col min="1" max="1" width="6.140625" customWidth="1"/>
    <col min="2" max="2" width="5.5703125" customWidth="1"/>
    <col min="3" max="6" width="5.140625" hidden="1" customWidth="1"/>
    <col min="7" max="7" width="5.7109375" hidden="1" customWidth="1"/>
    <col min="8" max="8" width="43.28515625" customWidth="1"/>
    <col min="9" max="9" width="4.5703125" customWidth="1"/>
    <col min="10" max="10" width="16.7109375" customWidth="1"/>
    <col min="11" max="11" width="32" customWidth="1"/>
    <col min="12" max="15" width="4.28515625" customWidth="1"/>
    <col min="16" max="16" width="5.7109375" customWidth="1"/>
  </cols>
  <sheetData>
    <row r="1" spans="1:16" ht="15.75">
      <c r="A1" s="43" t="e">
        <f>SUM(#REF!+1)</f>
        <v>#REF!</v>
      </c>
      <c r="B1" s="287">
        <v>1227</v>
      </c>
      <c r="C1" s="43">
        <v>0</v>
      </c>
      <c r="D1" s="43">
        <v>0</v>
      </c>
      <c r="E1" s="43">
        <v>7</v>
      </c>
      <c r="F1" s="43">
        <v>0</v>
      </c>
      <c r="G1" s="287">
        <f>SUM(C1:F1)</f>
        <v>7</v>
      </c>
      <c r="H1" s="294" t="s">
        <v>189</v>
      </c>
      <c r="I1" s="299">
        <v>1</v>
      </c>
      <c r="J1" s="301" t="s">
        <v>35</v>
      </c>
      <c r="K1" s="303" t="s">
        <v>100</v>
      </c>
      <c r="L1" s="43">
        <f t="shared" ref="L1:P3" si="0">C1</f>
        <v>0</v>
      </c>
      <c r="M1" s="43">
        <f t="shared" si="0"/>
        <v>0</v>
      </c>
      <c r="N1" s="43">
        <f t="shared" si="0"/>
        <v>7</v>
      </c>
      <c r="O1" s="43">
        <f t="shared" si="0"/>
        <v>0</v>
      </c>
      <c r="P1" s="287">
        <f t="shared" si="0"/>
        <v>7</v>
      </c>
    </row>
    <row r="2" spans="1:16" ht="15.75">
      <c r="A2" s="43" t="e">
        <f>SUM(A1+1)</f>
        <v>#REF!</v>
      </c>
      <c r="B2" s="287">
        <v>1215</v>
      </c>
      <c r="C2" s="43">
        <v>6</v>
      </c>
      <c r="D2" s="43">
        <v>6</v>
      </c>
      <c r="E2" s="43">
        <v>7</v>
      </c>
      <c r="F2" s="43">
        <v>3</v>
      </c>
      <c r="G2" s="287">
        <f>SUM(C2:F2)</f>
        <v>22</v>
      </c>
      <c r="H2" s="294" t="s">
        <v>158</v>
      </c>
      <c r="I2" s="299">
        <v>2</v>
      </c>
      <c r="J2" s="301" t="s">
        <v>35</v>
      </c>
      <c r="K2" s="303" t="s">
        <v>100</v>
      </c>
      <c r="L2" s="306">
        <f t="shared" si="0"/>
        <v>6</v>
      </c>
      <c r="M2" s="306">
        <f t="shared" si="0"/>
        <v>6</v>
      </c>
      <c r="N2" s="306">
        <f t="shared" si="0"/>
        <v>7</v>
      </c>
      <c r="O2" s="306">
        <f t="shared" si="0"/>
        <v>3</v>
      </c>
      <c r="P2" s="311">
        <f t="shared" si="0"/>
        <v>22</v>
      </c>
    </row>
    <row r="3" spans="1:16" ht="15.75">
      <c r="A3" s="43" t="e">
        <f>SUM(A2+1)</f>
        <v>#REF!</v>
      </c>
      <c r="B3" s="287">
        <v>1235</v>
      </c>
      <c r="C3" s="43">
        <v>4</v>
      </c>
      <c r="D3" s="43">
        <v>5</v>
      </c>
      <c r="E3" s="43">
        <v>6</v>
      </c>
      <c r="F3" s="43">
        <v>2</v>
      </c>
      <c r="G3" s="287">
        <f>SUM(C3:F3)</f>
        <v>17</v>
      </c>
      <c r="H3" s="294" t="s">
        <v>162</v>
      </c>
      <c r="I3" s="299">
        <v>3</v>
      </c>
      <c r="J3" s="301" t="s">
        <v>35</v>
      </c>
      <c r="K3" s="303" t="s">
        <v>448</v>
      </c>
      <c r="L3" s="43">
        <f t="shared" si="0"/>
        <v>4</v>
      </c>
      <c r="M3" s="43">
        <f t="shared" si="0"/>
        <v>5</v>
      </c>
      <c r="N3" s="43">
        <f t="shared" si="0"/>
        <v>6</v>
      </c>
      <c r="O3" s="43">
        <f t="shared" si="0"/>
        <v>2</v>
      </c>
      <c r="P3" s="287">
        <f t="shared" si="0"/>
        <v>17</v>
      </c>
    </row>
    <row r="4" spans="1:16" ht="15.75">
      <c r="A4" s="43"/>
      <c r="B4" s="287"/>
      <c r="C4" s="43"/>
      <c r="D4" s="43"/>
      <c r="E4" s="43"/>
      <c r="F4" s="43"/>
      <c r="G4" s="287"/>
      <c r="H4" s="294"/>
      <c r="I4" s="299"/>
      <c r="J4" s="301"/>
      <c r="K4" s="303"/>
      <c r="L4" s="43"/>
      <c r="M4" s="43"/>
      <c r="N4" s="43"/>
      <c r="O4" s="43"/>
      <c r="P4" s="287">
        <f>SUBTOTAL(9,P1:P3)</f>
        <v>46</v>
      </c>
    </row>
    <row r="5" spans="1:16" ht="15.75">
      <c r="A5" s="43" t="e">
        <f>SUM(A3+1)</f>
        <v>#REF!</v>
      </c>
      <c r="B5" s="287">
        <v>1219</v>
      </c>
      <c r="C5" s="291">
        <v>6</v>
      </c>
      <c r="D5" s="291">
        <v>6</v>
      </c>
      <c r="E5" s="291">
        <v>0</v>
      </c>
      <c r="F5" s="291">
        <v>7</v>
      </c>
      <c r="G5" s="292">
        <f t="shared" ref="G5:G14" si="1">SUM(C5:F5)</f>
        <v>19</v>
      </c>
      <c r="H5" s="297" t="s">
        <v>159</v>
      </c>
      <c r="I5" s="300">
        <v>1</v>
      </c>
      <c r="J5" s="300" t="s">
        <v>53</v>
      </c>
      <c r="K5" s="300" t="s">
        <v>54</v>
      </c>
      <c r="L5" s="168">
        <f t="shared" ref="L5:P11" si="2">C5</f>
        <v>6</v>
      </c>
      <c r="M5" s="306">
        <f t="shared" si="2"/>
        <v>6</v>
      </c>
      <c r="N5" s="306">
        <f t="shared" si="2"/>
        <v>0</v>
      </c>
      <c r="O5" s="306">
        <f t="shared" si="2"/>
        <v>7</v>
      </c>
      <c r="P5" s="311">
        <f t="shared" si="2"/>
        <v>19</v>
      </c>
    </row>
    <row r="6" spans="1:16" ht="15.75">
      <c r="A6" s="284" t="e">
        <f t="shared" ref="A6:A14" si="3">SUM(A5+1)</f>
        <v>#REF!</v>
      </c>
      <c r="B6" s="288">
        <v>1214</v>
      </c>
      <c r="C6" s="43">
        <v>5</v>
      </c>
      <c r="D6" s="43">
        <v>1</v>
      </c>
      <c r="E6" s="43">
        <v>0</v>
      </c>
      <c r="F6" s="43">
        <v>7</v>
      </c>
      <c r="G6" s="287">
        <f t="shared" si="1"/>
        <v>13</v>
      </c>
      <c r="H6" s="296" t="s">
        <v>450</v>
      </c>
      <c r="I6" s="299">
        <v>1</v>
      </c>
      <c r="J6" s="299" t="s">
        <v>28</v>
      </c>
      <c r="K6" s="299" t="s">
        <v>29</v>
      </c>
      <c r="L6" s="43">
        <f t="shared" si="2"/>
        <v>5</v>
      </c>
      <c r="M6" s="43">
        <f t="shared" si="2"/>
        <v>1</v>
      </c>
      <c r="N6" s="43">
        <f t="shared" si="2"/>
        <v>0</v>
      </c>
      <c r="O6" s="43">
        <f t="shared" si="2"/>
        <v>7</v>
      </c>
      <c r="P6" s="287">
        <f t="shared" si="2"/>
        <v>13</v>
      </c>
    </row>
    <row r="7" spans="1:16" ht="15.75">
      <c r="A7" s="286" t="e">
        <f t="shared" si="3"/>
        <v>#REF!</v>
      </c>
      <c r="B7" s="289">
        <v>1243</v>
      </c>
      <c r="C7" s="2">
        <v>3</v>
      </c>
      <c r="D7" s="2">
        <v>0</v>
      </c>
      <c r="E7" s="2">
        <v>7</v>
      </c>
      <c r="F7" s="2">
        <v>0</v>
      </c>
      <c r="G7" s="35">
        <f t="shared" si="1"/>
        <v>10</v>
      </c>
      <c r="H7" s="264" t="s">
        <v>453</v>
      </c>
      <c r="I7" s="267">
        <v>3</v>
      </c>
      <c r="J7" s="267" t="s">
        <v>28</v>
      </c>
      <c r="K7" s="267" t="s">
        <v>29</v>
      </c>
      <c r="L7" s="308">
        <f t="shared" si="2"/>
        <v>3</v>
      </c>
      <c r="M7" s="310">
        <f t="shared" si="2"/>
        <v>0</v>
      </c>
      <c r="N7" s="310">
        <f t="shared" si="2"/>
        <v>7</v>
      </c>
      <c r="O7" s="310">
        <f t="shared" si="2"/>
        <v>0</v>
      </c>
      <c r="P7" s="313">
        <f t="shared" si="2"/>
        <v>10</v>
      </c>
    </row>
    <row r="8" spans="1:16" ht="15.75">
      <c r="A8" s="41" t="e">
        <f t="shared" si="3"/>
        <v>#REF!</v>
      </c>
      <c r="B8" s="290">
        <v>1224</v>
      </c>
      <c r="C8" s="2">
        <v>6</v>
      </c>
      <c r="D8" s="2">
        <v>6</v>
      </c>
      <c r="E8" s="2">
        <v>0</v>
      </c>
      <c r="F8" s="2">
        <v>1</v>
      </c>
      <c r="G8" s="35">
        <f t="shared" si="1"/>
        <v>13</v>
      </c>
      <c r="H8" s="265" t="s">
        <v>170</v>
      </c>
      <c r="I8" s="268">
        <v>1</v>
      </c>
      <c r="J8" s="271" t="s">
        <v>35</v>
      </c>
      <c r="K8" s="304" t="s">
        <v>36</v>
      </c>
      <c r="L8" s="2">
        <f t="shared" si="2"/>
        <v>6</v>
      </c>
      <c r="M8" s="2">
        <f t="shared" si="2"/>
        <v>6</v>
      </c>
      <c r="N8" s="2">
        <f t="shared" si="2"/>
        <v>0</v>
      </c>
      <c r="O8" s="2">
        <f t="shared" si="2"/>
        <v>1</v>
      </c>
      <c r="P8" s="35">
        <f t="shared" si="2"/>
        <v>13</v>
      </c>
    </row>
    <row r="9" spans="1:16" ht="15.75">
      <c r="A9" s="2" t="e">
        <f t="shared" si="3"/>
        <v>#REF!</v>
      </c>
      <c r="B9" s="35">
        <v>1228</v>
      </c>
      <c r="C9" s="2">
        <v>0</v>
      </c>
      <c r="D9" s="2">
        <v>3</v>
      </c>
      <c r="E9" s="2">
        <v>0</v>
      </c>
      <c r="F9" s="2">
        <v>0</v>
      </c>
      <c r="G9" s="35">
        <f t="shared" si="1"/>
        <v>3</v>
      </c>
      <c r="H9" s="45" t="s">
        <v>194</v>
      </c>
      <c r="I9" s="46">
        <v>2</v>
      </c>
      <c r="J9" s="46" t="s">
        <v>35</v>
      </c>
      <c r="K9" s="46" t="s">
        <v>36</v>
      </c>
      <c r="L9" s="2">
        <f t="shared" si="2"/>
        <v>0</v>
      </c>
      <c r="M9" s="2">
        <f t="shared" si="2"/>
        <v>3</v>
      </c>
      <c r="N9" s="2">
        <f t="shared" si="2"/>
        <v>0</v>
      </c>
      <c r="O9" s="2">
        <f t="shared" si="2"/>
        <v>0</v>
      </c>
      <c r="P9" s="35">
        <f t="shared" si="2"/>
        <v>3</v>
      </c>
    </row>
    <row r="10" spans="1:16" ht="15.75">
      <c r="A10" s="2" t="e">
        <f t="shared" si="3"/>
        <v>#REF!</v>
      </c>
      <c r="B10" s="35">
        <v>1238</v>
      </c>
      <c r="C10" s="2">
        <v>2</v>
      </c>
      <c r="D10" s="2">
        <v>2</v>
      </c>
      <c r="E10" s="2">
        <v>0</v>
      </c>
      <c r="F10" s="2">
        <v>0</v>
      </c>
      <c r="G10" s="35">
        <f t="shared" si="1"/>
        <v>4</v>
      </c>
      <c r="H10" s="45" t="s">
        <v>192</v>
      </c>
      <c r="I10" s="46">
        <v>3</v>
      </c>
      <c r="J10" s="46" t="s">
        <v>35</v>
      </c>
      <c r="K10" s="46" t="s">
        <v>36</v>
      </c>
      <c r="L10" s="2">
        <f t="shared" si="2"/>
        <v>2</v>
      </c>
      <c r="M10" s="2">
        <f t="shared" si="2"/>
        <v>2</v>
      </c>
      <c r="N10" s="2">
        <f t="shared" si="2"/>
        <v>0</v>
      </c>
      <c r="O10" s="2">
        <f t="shared" si="2"/>
        <v>0</v>
      </c>
      <c r="P10" s="35">
        <f t="shared" si="2"/>
        <v>4</v>
      </c>
    </row>
    <row r="11" spans="1:16" ht="15.75">
      <c r="A11" s="2" t="e">
        <f t="shared" si="3"/>
        <v>#REF!</v>
      </c>
      <c r="B11" s="35">
        <v>1246</v>
      </c>
      <c r="C11" s="2">
        <v>2</v>
      </c>
      <c r="D11" s="2">
        <v>4</v>
      </c>
      <c r="E11" s="2">
        <v>0</v>
      </c>
      <c r="F11" s="2">
        <v>0</v>
      </c>
      <c r="G11" s="35">
        <f t="shared" si="1"/>
        <v>6</v>
      </c>
      <c r="H11" s="45" t="s">
        <v>458</v>
      </c>
      <c r="I11" s="46">
        <v>4</v>
      </c>
      <c r="J11" s="46" t="s">
        <v>35</v>
      </c>
      <c r="K11" s="46" t="s">
        <v>36</v>
      </c>
      <c r="L11" s="2">
        <f t="shared" si="2"/>
        <v>2</v>
      </c>
      <c r="M11" s="2">
        <f t="shared" si="2"/>
        <v>4</v>
      </c>
      <c r="N11" s="2">
        <f t="shared" si="2"/>
        <v>0</v>
      </c>
      <c r="O11" s="2">
        <f t="shared" si="2"/>
        <v>0</v>
      </c>
      <c r="P11" s="35">
        <f t="shared" si="2"/>
        <v>6</v>
      </c>
    </row>
    <row r="12" spans="1:16" ht="15.75" hidden="1">
      <c r="A12" s="2" t="e">
        <f t="shared" si="3"/>
        <v>#REF!</v>
      </c>
      <c r="B12" s="35">
        <v>1204</v>
      </c>
      <c r="C12" s="2">
        <v>6</v>
      </c>
      <c r="D12" s="2">
        <v>6</v>
      </c>
      <c r="E12" s="2">
        <v>6</v>
      </c>
      <c r="F12" s="2">
        <v>0</v>
      </c>
      <c r="G12" s="35">
        <f t="shared" si="1"/>
        <v>18</v>
      </c>
      <c r="H12" s="45" t="s">
        <v>161</v>
      </c>
      <c r="I12" s="46"/>
      <c r="J12" s="46" t="s">
        <v>35</v>
      </c>
      <c r="K12" s="46" t="s">
        <v>36</v>
      </c>
      <c r="L12" s="299">
        <v>0</v>
      </c>
      <c r="M12" s="2">
        <f t="shared" ref="M12:P14" si="4">D12</f>
        <v>6</v>
      </c>
      <c r="N12" s="2">
        <f t="shared" si="4"/>
        <v>6</v>
      </c>
      <c r="O12" s="2">
        <f t="shared" si="4"/>
        <v>0</v>
      </c>
      <c r="P12" s="35">
        <f t="shared" si="4"/>
        <v>18</v>
      </c>
    </row>
    <row r="13" spans="1:16" ht="15.75" hidden="1">
      <c r="A13" s="2" t="e">
        <f t="shared" si="3"/>
        <v>#REF!</v>
      </c>
      <c r="B13" s="35">
        <v>1248</v>
      </c>
      <c r="C13" s="2">
        <v>3</v>
      </c>
      <c r="D13" s="2">
        <v>6</v>
      </c>
      <c r="E13" s="2">
        <v>0</v>
      </c>
      <c r="F13" s="2">
        <v>0</v>
      </c>
      <c r="G13" s="35">
        <f t="shared" si="1"/>
        <v>9</v>
      </c>
      <c r="H13" s="45" t="s">
        <v>179</v>
      </c>
      <c r="I13" s="46"/>
      <c r="J13" s="46" t="s">
        <v>35</v>
      </c>
      <c r="K13" s="46" t="s">
        <v>36</v>
      </c>
      <c r="L13" s="2">
        <f>C13</f>
        <v>3</v>
      </c>
      <c r="M13" s="2">
        <f t="shared" si="4"/>
        <v>6</v>
      </c>
      <c r="N13" s="2">
        <f t="shared" si="4"/>
        <v>0</v>
      </c>
      <c r="O13" s="2">
        <f t="shared" si="4"/>
        <v>0</v>
      </c>
      <c r="P13" s="35">
        <f t="shared" si="4"/>
        <v>9</v>
      </c>
    </row>
    <row r="14" spans="1:16" ht="15.75" hidden="1">
      <c r="A14" s="2" t="e">
        <f t="shared" si="3"/>
        <v>#REF!</v>
      </c>
      <c r="B14" s="35">
        <v>1220</v>
      </c>
      <c r="C14" s="2">
        <v>4</v>
      </c>
      <c r="D14" s="2">
        <v>3</v>
      </c>
      <c r="E14" s="2">
        <v>0</v>
      </c>
      <c r="F14" s="2">
        <v>1</v>
      </c>
      <c r="G14" s="35">
        <f t="shared" si="1"/>
        <v>8</v>
      </c>
      <c r="H14" s="45" t="s">
        <v>456</v>
      </c>
      <c r="I14" s="46"/>
      <c r="J14" s="46" t="s">
        <v>35</v>
      </c>
      <c r="K14" s="46" t="s">
        <v>36</v>
      </c>
      <c r="L14" s="2">
        <f>C14</f>
        <v>4</v>
      </c>
      <c r="M14" s="2">
        <f t="shared" si="4"/>
        <v>3</v>
      </c>
      <c r="N14" s="2">
        <f t="shared" si="4"/>
        <v>0</v>
      </c>
      <c r="O14" s="2">
        <f t="shared" si="4"/>
        <v>1</v>
      </c>
      <c r="P14" s="35">
        <f t="shared" si="4"/>
        <v>8</v>
      </c>
    </row>
    <row r="15" spans="1:16" ht="15.75">
      <c r="A15" s="2"/>
      <c r="B15" s="35"/>
      <c r="C15" s="2"/>
      <c r="D15" s="2"/>
      <c r="E15" s="2"/>
      <c r="F15" s="2"/>
      <c r="G15" s="35"/>
      <c r="H15" s="45"/>
      <c r="I15" s="46"/>
      <c r="J15" s="46"/>
      <c r="K15" s="46"/>
      <c r="L15" s="2"/>
      <c r="M15" s="2"/>
      <c r="N15" s="2"/>
      <c r="O15" s="2"/>
      <c r="P15" s="35">
        <f>SUBTOTAL(9,P8:P14)</f>
        <v>26</v>
      </c>
    </row>
    <row r="16" spans="1:16" ht="15.75">
      <c r="A16" s="2" t="e">
        <f>SUM(A14+1)</f>
        <v>#REF!</v>
      </c>
      <c r="B16" s="35">
        <v>1222</v>
      </c>
      <c r="C16" s="2">
        <v>6</v>
      </c>
      <c r="D16" s="2">
        <v>1</v>
      </c>
      <c r="E16" s="2">
        <v>0</v>
      </c>
      <c r="F16" s="2">
        <v>0</v>
      </c>
      <c r="G16" s="35">
        <f t="shared" ref="G16:G21" si="5">SUM(C16:F16)</f>
        <v>7</v>
      </c>
      <c r="H16" s="161" t="s">
        <v>187</v>
      </c>
      <c r="I16" s="164">
        <v>1</v>
      </c>
      <c r="J16" s="162" t="s">
        <v>118</v>
      </c>
      <c r="K16" s="46" t="s">
        <v>119</v>
      </c>
      <c r="L16" s="2">
        <f t="shared" ref="L16:P21" si="6">C16</f>
        <v>6</v>
      </c>
      <c r="M16" s="2">
        <f t="shared" si="6"/>
        <v>1</v>
      </c>
      <c r="N16" s="2">
        <f t="shared" si="6"/>
        <v>0</v>
      </c>
      <c r="O16" s="2">
        <f t="shared" si="6"/>
        <v>0</v>
      </c>
      <c r="P16" s="35">
        <f t="shared" si="6"/>
        <v>7</v>
      </c>
    </row>
    <row r="17" spans="1:16" ht="15.75">
      <c r="A17" s="2" t="e">
        <f>SUM(A16+1)</f>
        <v>#REF!</v>
      </c>
      <c r="B17" s="35">
        <v>805</v>
      </c>
      <c r="C17" s="4">
        <v>0</v>
      </c>
      <c r="D17" s="4">
        <v>2</v>
      </c>
      <c r="E17" s="4">
        <v>0</v>
      </c>
      <c r="F17" s="4">
        <v>0</v>
      </c>
      <c r="G17" s="35">
        <f t="shared" si="5"/>
        <v>2</v>
      </c>
      <c r="H17" s="161" t="s">
        <v>196</v>
      </c>
      <c r="I17" s="46">
        <v>1</v>
      </c>
      <c r="J17" s="46" t="s">
        <v>197</v>
      </c>
      <c r="K17" s="46" t="s">
        <v>223</v>
      </c>
      <c r="L17" s="4">
        <f t="shared" si="6"/>
        <v>0</v>
      </c>
      <c r="M17" s="4">
        <f t="shared" si="6"/>
        <v>2</v>
      </c>
      <c r="N17" s="4">
        <f t="shared" si="6"/>
        <v>0</v>
      </c>
      <c r="O17" s="4">
        <f t="shared" si="6"/>
        <v>0</v>
      </c>
      <c r="P17" s="35">
        <f t="shared" si="6"/>
        <v>2</v>
      </c>
    </row>
    <row r="18" spans="1:16" ht="15.75">
      <c r="A18" s="2" t="e">
        <f>SUM(A17+1)</f>
        <v>#REF!</v>
      </c>
      <c r="B18" s="35">
        <v>1207</v>
      </c>
      <c r="C18" s="2">
        <v>4</v>
      </c>
      <c r="D18" s="2">
        <v>2</v>
      </c>
      <c r="E18" s="2">
        <v>0</v>
      </c>
      <c r="F18" s="2">
        <v>0</v>
      </c>
      <c r="G18" s="35">
        <f t="shared" si="5"/>
        <v>6</v>
      </c>
      <c r="H18" s="161" t="s">
        <v>190</v>
      </c>
      <c r="I18" s="164">
        <v>1</v>
      </c>
      <c r="J18" s="164" t="s">
        <v>56</v>
      </c>
      <c r="K18" s="160" t="s">
        <v>57</v>
      </c>
      <c r="L18" s="2">
        <f t="shared" si="6"/>
        <v>4</v>
      </c>
      <c r="M18" s="2">
        <f t="shared" si="6"/>
        <v>2</v>
      </c>
      <c r="N18" s="2">
        <f t="shared" si="6"/>
        <v>0</v>
      </c>
      <c r="O18" s="2">
        <f t="shared" si="6"/>
        <v>0</v>
      </c>
      <c r="P18" s="35">
        <f t="shared" si="6"/>
        <v>6</v>
      </c>
    </row>
    <row r="19" spans="1:16" ht="15.75">
      <c r="A19" s="2" t="e">
        <f>SUM(A18+1)</f>
        <v>#REF!</v>
      </c>
      <c r="B19" s="35">
        <v>1233</v>
      </c>
      <c r="C19" s="2">
        <v>2</v>
      </c>
      <c r="D19" s="2">
        <v>2</v>
      </c>
      <c r="E19" s="2">
        <v>3</v>
      </c>
      <c r="F19" s="2">
        <v>0</v>
      </c>
      <c r="G19" s="35">
        <f t="shared" si="5"/>
        <v>7</v>
      </c>
      <c r="H19" s="161" t="s">
        <v>186</v>
      </c>
      <c r="I19" s="164">
        <v>2</v>
      </c>
      <c r="J19" s="164" t="s">
        <v>56</v>
      </c>
      <c r="K19" s="160" t="s">
        <v>57</v>
      </c>
      <c r="L19" s="2">
        <f t="shared" si="6"/>
        <v>2</v>
      </c>
      <c r="M19" s="2">
        <f t="shared" si="6"/>
        <v>2</v>
      </c>
      <c r="N19" s="2">
        <f t="shared" si="6"/>
        <v>3</v>
      </c>
      <c r="O19" s="2">
        <f t="shared" si="6"/>
        <v>0</v>
      </c>
      <c r="P19" s="35">
        <f t="shared" si="6"/>
        <v>7</v>
      </c>
    </row>
    <row r="20" spans="1:16" ht="15.75">
      <c r="A20" s="2" t="e">
        <f>SUM(A19+1)</f>
        <v>#REF!</v>
      </c>
      <c r="B20" s="35">
        <v>1223</v>
      </c>
      <c r="C20" s="2">
        <v>2</v>
      </c>
      <c r="D20" s="2">
        <v>2</v>
      </c>
      <c r="E20" s="2">
        <v>0</v>
      </c>
      <c r="F20" s="2">
        <v>0</v>
      </c>
      <c r="G20" s="35">
        <f t="shared" si="5"/>
        <v>4</v>
      </c>
      <c r="H20" s="161" t="s">
        <v>193</v>
      </c>
      <c r="I20" s="164">
        <v>3</v>
      </c>
      <c r="J20" s="164" t="s">
        <v>56</v>
      </c>
      <c r="K20" s="160" t="s">
        <v>57</v>
      </c>
      <c r="L20" s="2">
        <f t="shared" si="6"/>
        <v>2</v>
      </c>
      <c r="M20" s="2">
        <f t="shared" si="6"/>
        <v>2</v>
      </c>
      <c r="N20" s="2">
        <f t="shared" si="6"/>
        <v>0</v>
      </c>
      <c r="O20" s="2">
        <f t="shared" si="6"/>
        <v>0</v>
      </c>
      <c r="P20" s="35">
        <f t="shared" si="6"/>
        <v>4</v>
      </c>
    </row>
    <row r="21" spans="1:16" ht="15.75">
      <c r="A21" s="2" t="e">
        <f>SUM(A20+1)</f>
        <v>#REF!</v>
      </c>
      <c r="B21" s="35">
        <v>1241</v>
      </c>
      <c r="C21" s="2">
        <v>0</v>
      </c>
      <c r="D21" s="2">
        <v>2</v>
      </c>
      <c r="E21" s="2">
        <v>0</v>
      </c>
      <c r="F21" s="2">
        <v>0</v>
      </c>
      <c r="G21" s="35">
        <f t="shared" si="5"/>
        <v>2</v>
      </c>
      <c r="H21" s="38" t="s">
        <v>195</v>
      </c>
      <c r="I21" s="164">
        <v>4</v>
      </c>
      <c r="J21" s="164" t="s">
        <v>56</v>
      </c>
      <c r="K21" s="160" t="s">
        <v>57</v>
      </c>
      <c r="L21" s="2">
        <f t="shared" si="6"/>
        <v>0</v>
      </c>
      <c r="M21" s="2">
        <f t="shared" si="6"/>
        <v>2</v>
      </c>
      <c r="N21" s="2">
        <f t="shared" si="6"/>
        <v>0</v>
      </c>
      <c r="O21" s="2">
        <f t="shared" si="6"/>
        <v>0</v>
      </c>
      <c r="P21" s="35">
        <f t="shared" si="6"/>
        <v>2</v>
      </c>
    </row>
    <row r="22" spans="1:16" ht="15.75">
      <c r="A22" s="2"/>
      <c r="B22" s="35"/>
      <c r="C22" s="2"/>
      <c r="D22" s="2"/>
      <c r="E22" s="2"/>
      <c r="F22" s="2"/>
      <c r="G22" s="35"/>
      <c r="H22" s="38"/>
      <c r="I22" s="164"/>
      <c r="J22" s="164"/>
      <c r="K22" s="160"/>
      <c r="L22" s="2"/>
      <c r="M22" s="2"/>
      <c r="N22" s="2"/>
      <c r="O22" s="2"/>
      <c r="P22" s="35">
        <f>SUBTOTAL(9,P18:P21)</f>
        <v>19</v>
      </c>
    </row>
    <row r="23" spans="1:16" ht="15.75">
      <c r="A23" s="2">
        <v>1</v>
      </c>
      <c r="B23" s="35">
        <v>1236</v>
      </c>
      <c r="C23" s="2">
        <v>6</v>
      </c>
      <c r="D23" s="2">
        <v>6</v>
      </c>
      <c r="E23" s="2">
        <v>6</v>
      </c>
      <c r="F23" s="2">
        <v>7</v>
      </c>
      <c r="G23" s="35">
        <f t="shared" ref="G23:G30" si="7">SUM(C23:F23)</f>
        <v>25</v>
      </c>
      <c r="H23" s="45" t="s">
        <v>155</v>
      </c>
      <c r="I23" s="159" t="s">
        <v>31</v>
      </c>
      <c r="J23" s="160" t="s">
        <v>32</v>
      </c>
      <c r="K23" s="46" t="s">
        <v>33</v>
      </c>
      <c r="L23" s="166">
        <f t="shared" ref="L23:P30" si="8">C23</f>
        <v>6</v>
      </c>
      <c r="M23" s="166">
        <f t="shared" si="8"/>
        <v>6</v>
      </c>
      <c r="N23" s="166">
        <f t="shared" si="8"/>
        <v>6</v>
      </c>
      <c r="O23" s="166">
        <f t="shared" si="8"/>
        <v>7</v>
      </c>
      <c r="P23" s="167">
        <f t="shared" si="8"/>
        <v>25</v>
      </c>
    </row>
    <row r="24" spans="1:16" ht="15.75">
      <c r="A24" s="2">
        <f t="shared" ref="A24:A30" si="9">SUM(A23+1)</f>
        <v>2</v>
      </c>
      <c r="B24" s="35">
        <v>1213</v>
      </c>
      <c r="C24" s="2">
        <v>6</v>
      </c>
      <c r="D24" s="2">
        <v>2</v>
      </c>
      <c r="E24" s="2">
        <v>1</v>
      </c>
      <c r="F24" s="2">
        <v>2</v>
      </c>
      <c r="G24" s="35">
        <f t="shared" si="7"/>
        <v>11</v>
      </c>
      <c r="H24" s="45" t="s">
        <v>173</v>
      </c>
      <c r="I24" s="159" t="s">
        <v>110</v>
      </c>
      <c r="J24" s="160" t="s">
        <v>32</v>
      </c>
      <c r="K24" s="46" t="s">
        <v>33</v>
      </c>
      <c r="L24" s="2">
        <f t="shared" si="8"/>
        <v>6</v>
      </c>
      <c r="M24" s="2">
        <f t="shared" si="8"/>
        <v>2</v>
      </c>
      <c r="N24" s="2">
        <f t="shared" si="8"/>
        <v>1</v>
      </c>
      <c r="O24" s="2">
        <f t="shared" si="8"/>
        <v>2</v>
      </c>
      <c r="P24" s="35">
        <f t="shared" si="8"/>
        <v>11</v>
      </c>
    </row>
    <row r="25" spans="1:16" ht="15.75">
      <c r="A25" s="2">
        <f t="shared" si="9"/>
        <v>3</v>
      </c>
      <c r="B25" s="35">
        <v>1218</v>
      </c>
      <c r="C25" s="2">
        <v>6</v>
      </c>
      <c r="D25" s="2">
        <v>1</v>
      </c>
      <c r="E25" s="2">
        <v>0</v>
      </c>
      <c r="F25" s="2">
        <v>0</v>
      </c>
      <c r="G25" s="35">
        <f t="shared" si="7"/>
        <v>7</v>
      </c>
      <c r="H25" s="45" t="s">
        <v>457</v>
      </c>
      <c r="I25" s="159" t="s">
        <v>131</v>
      </c>
      <c r="J25" s="160" t="s">
        <v>32</v>
      </c>
      <c r="K25" s="46" t="s">
        <v>33</v>
      </c>
      <c r="L25" s="2">
        <f t="shared" si="8"/>
        <v>6</v>
      </c>
      <c r="M25" s="2">
        <f t="shared" si="8"/>
        <v>1</v>
      </c>
      <c r="N25" s="2">
        <f t="shared" si="8"/>
        <v>0</v>
      </c>
      <c r="O25" s="2">
        <f t="shared" si="8"/>
        <v>0</v>
      </c>
      <c r="P25" s="35">
        <f t="shared" si="8"/>
        <v>7</v>
      </c>
    </row>
    <row r="26" spans="1:16" ht="15.75">
      <c r="A26" s="2">
        <f t="shared" si="9"/>
        <v>4</v>
      </c>
      <c r="B26" s="35">
        <v>1234</v>
      </c>
      <c r="C26" s="2">
        <v>3</v>
      </c>
      <c r="D26" s="2">
        <v>5</v>
      </c>
      <c r="E26" s="2">
        <v>7</v>
      </c>
      <c r="F26" s="2">
        <v>0</v>
      </c>
      <c r="G26" s="35">
        <f t="shared" si="7"/>
        <v>15</v>
      </c>
      <c r="H26" s="45" t="s">
        <v>163</v>
      </c>
      <c r="I26" s="159" t="s">
        <v>38</v>
      </c>
      <c r="J26" s="160" t="s">
        <v>32</v>
      </c>
      <c r="K26" s="46" t="s">
        <v>33</v>
      </c>
      <c r="L26" s="2">
        <f t="shared" si="8"/>
        <v>3</v>
      </c>
      <c r="M26" s="2">
        <f t="shared" si="8"/>
        <v>5</v>
      </c>
      <c r="N26" s="2">
        <f t="shared" si="8"/>
        <v>7</v>
      </c>
      <c r="O26" s="2">
        <f t="shared" si="8"/>
        <v>0</v>
      </c>
      <c r="P26" s="35">
        <f t="shared" si="8"/>
        <v>15</v>
      </c>
    </row>
    <row r="27" spans="1:16" ht="15.75" hidden="1">
      <c r="A27" s="2">
        <f t="shared" si="9"/>
        <v>5</v>
      </c>
      <c r="B27" s="35">
        <v>1208</v>
      </c>
      <c r="C27" s="2">
        <v>2</v>
      </c>
      <c r="D27" s="2">
        <v>2</v>
      </c>
      <c r="E27" s="2">
        <v>6</v>
      </c>
      <c r="F27" s="2">
        <v>0</v>
      </c>
      <c r="G27" s="35">
        <f t="shared" si="7"/>
        <v>10</v>
      </c>
      <c r="H27" s="45" t="s">
        <v>176</v>
      </c>
      <c r="I27" s="159"/>
      <c r="J27" s="160" t="s">
        <v>32</v>
      </c>
      <c r="K27" s="46" t="s">
        <v>33</v>
      </c>
      <c r="L27" s="2">
        <f t="shared" si="8"/>
        <v>2</v>
      </c>
      <c r="M27" s="2">
        <f t="shared" si="8"/>
        <v>2</v>
      </c>
      <c r="N27" s="2">
        <f t="shared" si="8"/>
        <v>6</v>
      </c>
      <c r="O27" s="2">
        <f t="shared" si="8"/>
        <v>0</v>
      </c>
      <c r="P27" s="35">
        <f t="shared" si="8"/>
        <v>10</v>
      </c>
    </row>
    <row r="28" spans="1:16" ht="15.75" hidden="1">
      <c r="A28" s="2">
        <f t="shared" si="9"/>
        <v>6</v>
      </c>
      <c r="B28" s="35">
        <v>1230</v>
      </c>
      <c r="C28" s="2">
        <v>6</v>
      </c>
      <c r="D28" s="2">
        <v>3</v>
      </c>
      <c r="E28" s="2">
        <v>0</v>
      </c>
      <c r="F28" s="2">
        <v>0</v>
      </c>
      <c r="G28" s="35">
        <f t="shared" si="7"/>
        <v>9</v>
      </c>
      <c r="H28" s="45" t="s">
        <v>454</v>
      </c>
      <c r="I28" s="159"/>
      <c r="J28" s="160" t="s">
        <v>32</v>
      </c>
      <c r="K28" s="46" t="s">
        <v>33</v>
      </c>
      <c r="L28" s="2">
        <f t="shared" si="8"/>
        <v>6</v>
      </c>
      <c r="M28" s="2">
        <f t="shared" si="8"/>
        <v>3</v>
      </c>
      <c r="N28" s="2">
        <f t="shared" si="8"/>
        <v>0</v>
      </c>
      <c r="O28" s="2">
        <f t="shared" si="8"/>
        <v>0</v>
      </c>
      <c r="P28" s="35">
        <f t="shared" si="8"/>
        <v>9</v>
      </c>
    </row>
    <row r="29" spans="1:16" ht="15.75" hidden="1">
      <c r="A29" s="2">
        <f t="shared" si="9"/>
        <v>7</v>
      </c>
      <c r="B29" s="35">
        <v>1242</v>
      </c>
      <c r="C29" s="2">
        <v>1</v>
      </c>
      <c r="D29" s="2">
        <v>6</v>
      </c>
      <c r="E29" s="2">
        <v>0</v>
      </c>
      <c r="F29" s="2">
        <v>0</v>
      </c>
      <c r="G29" s="35">
        <f t="shared" si="7"/>
        <v>7</v>
      </c>
      <c r="H29" s="45" t="s">
        <v>188</v>
      </c>
      <c r="I29" s="159"/>
      <c r="J29" s="160" t="s">
        <v>32</v>
      </c>
      <c r="K29" s="46" t="s">
        <v>33</v>
      </c>
      <c r="L29" s="2">
        <f t="shared" si="8"/>
        <v>1</v>
      </c>
      <c r="M29" s="2">
        <f t="shared" si="8"/>
        <v>6</v>
      </c>
      <c r="N29" s="2">
        <f t="shared" si="8"/>
        <v>0</v>
      </c>
      <c r="O29" s="2">
        <f t="shared" si="8"/>
        <v>0</v>
      </c>
      <c r="P29" s="35">
        <f t="shared" si="8"/>
        <v>7</v>
      </c>
    </row>
    <row r="30" spans="1:16" ht="15.75" hidden="1">
      <c r="A30" s="2">
        <f t="shared" si="9"/>
        <v>8</v>
      </c>
      <c r="B30" s="35">
        <v>1240</v>
      </c>
      <c r="C30" s="2">
        <v>1</v>
      </c>
      <c r="D30" s="2">
        <v>1</v>
      </c>
      <c r="E30" s="2">
        <v>0</v>
      </c>
      <c r="F30" s="2">
        <v>0</v>
      </c>
      <c r="G30" s="35">
        <f t="shared" si="7"/>
        <v>2</v>
      </c>
      <c r="H30" s="45" t="s">
        <v>199</v>
      </c>
      <c r="I30" s="159"/>
      <c r="J30" s="160" t="s">
        <v>32</v>
      </c>
      <c r="K30" s="46" t="s">
        <v>33</v>
      </c>
      <c r="L30" s="2">
        <f t="shared" si="8"/>
        <v>1</v>
      </c>
      <c r="M30" s="2">
        <f t="shared" si="8"/>
        <v>1</v>
      </c>
      <c r="N30" s="2">
        <f t="shared" si="8"/>
        <v>0</v>
      </c>
      <c r="O30" s="2">
        <f t="shared" si="8"/>
        <v>0</v>
      </c>
      <c r="P30" s="35">
        <f t="shared" si="8"/>
        <v>2</v>
      </c>
    </row>
    <row r="31" spans="1:16" ht="15.75">
      <c r="A31" s="2"/>
      <c r="B31" s="35"/>
      <c r="C31" s="2"/>
      <c r="D31" s="2"/>
      <c r="E31" s="2"/>
      <c r="F31" s="2"/>
      <c r="G31" s="35"/>
      <c r="H31" s="45"/>
      <c r="I31" s="159"/>
      <c r="J31" s="160"/>
      <c r="K31" s="46"/>
      <c r="L31" s="2"/>
      <c r="M31" s="2"/>
      <c r="N31" s="2"/>
      <c r="O31" s="2"/>
      <c r="P31" s="35">
        <f>SUBTOTAL(9,P23:P30)</f>
        <v>58</v>
      </c>
    </row>
    <row r="32" spans="1:16" ht="15.75">
      <c r="A32" s="2">
        <f>SUM(A30+1)</f>
        <v>9</v>
      </c>
      <c r="B32" s="35">
        <v>1249</v>
      </c>
      <c r="C32" s="2">
        <v>6</v>
      </c>
      <c r="D32" s="2">
        <v>5</v>
      </c>
      <c r="E32" s="2">
        <v>0</v>
      </c>
      <c r="F32" s="2">
        <v>0</v>
      </c>
      <c r="G32" s="35">
        <f>SUM(C32:F32)</f>
        <v>11</v>
      </c>
      <c r="H32" s="161" t="s">
        <v>175</v>
      </c>
      <c r="I32" s="164">
        <v>2</v>
      </c>
      <c r="J32" s="164" t="s">
        <v>70</v>
      </c>
      <c r="K32" s="46" t="s">
        <v>71</v>
      </c>
      <c r="L32" s="2">
        <f>C32</f>
        <v>6</v>
      </c>
      <c r="M32" s="2">
        <f>D32</f>
        <v>5</v>
      </c>
      <c r="N32" s="2">
        <f>E32</f>
        <v>0</v>
      </c>
      <c r="O32" s="2">
        <f>F32</f>
        <v>0</v>
      </c>
      <c r="P32" s="35">
        <f>G32</f>
        <v>11</v>
      </c>
    </row>
    <row r="33" spans="1:16" ht="15.75">
      <c r="A33" s="2"/>
      <c r="B33" s="35"/>
      <c r="C33" s="2"/>
      <c r="D33" s="2"/>
      <c r="E33" s="2"/>
      <c r="F33" s="2"/>
      <c r="G33" s="35"/>
      <c r="H33" s="161"/>
      <c r="I33" s="164"/>
      <c r="J33" s="164"/>
      <c r="K33" s="46"/>
      <c r="L33" s="2"/>
      <c r="M33" s="2"/>
      <c r="N33" s="2"/>
      <c r="O33" s="2"/>
      <c r="P33" s="35"/>
    </row>
    <row r="34" spans="1:16" ht="31.5">
      <c r="A34" s="2">
        <v>26</v>
      </c>
      <c r="B34" s="35">
        <v>1221</v>
      </c>
      <c r="C34" s="2">
        <v>6</v>
      </c>
      <c r="D34" s="2">
        <v>3</v>
      </c>
      <c r="E34" s="2">
        <v>1</v>
      </c>
      <c r="F34" s="2">
        <v>0</v>
      </c>
      <c r="G34" s="35">
        <f t="shared" ref="G34:G39" si="10">SUM(C34:F34)</f>
        <v>10</v>
      </c>
      <c r="H34" s="161" t="s">
        <v>178</v>
      </c>
      <c r="I34" s="164">
        <v>1</v>
      </c>
      <c r="J34" s="164" t="s">
        <v>40</v>
      </c>
      <c r="K34" s="164" t="s">
        <v>41</v>
      </c>
      <c r="L34" s="2">
        <f t="shared" ref="L34:P39" si="11">C34</f>
        <v>6</v>
      </c>
      <c r="M34" s="2">
        <f t="shared" si="11"/>
        <v>3</v>
      </c>
      <c r="N34" s="2">
        <f t="shared" si="11"/>
        <v>1</v>
      </c>
      <c r="O34" s="2">
        <f t="shared" si="11"/>
        <v>0</v>
      </c>
      <c r="P34" s="35">
        <f t="shared" si="11"/>
        <v>10</v>
      </c>
    </row>
    <row r="35" spans="1:16" ht="31.5">
      <c r="A35" s="2">
        <f>SUM(A34+1)</f>
        <v>27</v>
      </c>
      <c r="B35" s="35">
        <v>1205</v>
      </c>
      <c r="C35" s="2">
        <v>2</v>
      </c>
      <c r="D35" s="2">
        <v>6</v>
      </c>
      <c r="E35" s="2">
        <v>0</v>
      </c>
      <c r="F35" s="2">
        <v>0</v>
      </c>
      <c r="G35" s="35">
        <f t="shared" si="10"/>
        <v>8</v>
      </c>
      <c r="H35" s="161" t="s">
        <v>455</v>
      </c>
      <c r="I35" s="164">
        <v>2</v>
      </c>
      <c r="J35" s="164" t="s">
        <v>40</v>
      </c>
      <c r="K35" s="164" t="s">
        <v>41</v>
      </c>
      <c r="L35" s="2">
        <f t="shared" si="11"/>
        <v>2</v>
      </c>
      <c r="M35" s="2">
        <f t="shared" si="11"/>
        <v>6</v>
      </c>
      <c r="N35" s="2">
        <f t="shared" si="11"/>
        <v>0</v>
      </c>
      <c r="O35" s="2">
        <f t="shared" si="11"/>
        <v>0</v>
      </c>
      <c r="P35" s="35">
        <f t="shared" si="11"/>
        <v>8</v>
      </c>
    </row>
    <row r="36" spans="1:16" ht="15.75">
      <c r="A36" s="2">
        <f>SUM(A35+1)</f>
        <v>28</v>
      </c>
      <c r="B36" s="35">
        <v>1211</v>
      </c>
      <c r="C36" s="2">
        <v>5</v>
      </c>
      <c r="D36" s="2">
        <v>6</v>
      </c>
      <c r="E36" s="2">
        <v>0</v>
      </c>
      <c r="F36" s="2">
        <v>0</v>
      </c>
      <c r="G36" s="35">
        <f t="shared" si="10"/>
        <v>11</v>
      </c>
      <c r="H36" s="161" t="s">
        <v>174</v>
      </c>
      <c r="I36" s="164">
        <v>1</v>
      </c>
      <c r="J36" s="164" t="s">
        <v>171</v>
      </c>
      <c r="K36" s="46" t="s">
        <v>452</v>
      </c>
      <c r="L36" s="2">
        <f t="shared" si="11"/>
        <v>5</v>
      </c>
      <c r="M36" s="2">
        <f t="shared" si="11"/>
        <v>6</v>
      </c>
      <c r="N36" s="2">
        <f t="shared" si="11"/>
        <v>0</v>
      </c>
      <c r="O36" s="2">
        <f t="shared" si="11"/>
        <v>0</v>
      </c>
      <c r="P36" s="35">
        <f t="shared" si="11"/>
        <v>11</v>
      </c>
    </row>
    <row r="37" spans="1:16" ht="15.75">
      <c r="A37" s="2">
        <f>SUM(A36+1)</f>
        <v>29</v>
      </c>
      <c r="B37" s="35">
        <v>1225</v>
      </c>
      <c r="C37" s="2">
        <v>6</v>
      </c>
      <c r="D37" s="2">
        <v>2</v>
      </c>
      <c r="E37" s="2">
        <v>0</v>
      </c>
      <c r="F37" s="2">
        <v>0</v>
      </c>
      <c r="G37" s="35">
        <f t="shared" si="10"/>
        <v>8</v>
      </c>
      <c r="H37" s="39" t="s">
        <v>184</v>
      </c>
      <c r="I37" s="164">
        <v>2</v>
      </c>
      <c r="J37" s="164" t="s">
        <v>171</v>
      </c>
      <c r="K37" s="46" t="s">
        <v>452</v>
      </c>
      <c r="L37" s="2">
        <f t="shared" si="11"/>
        <v>6</v>
      </c>
      <c r="M37" s="2">
        <f t="shared" si="11"/>
        <v>2</v>
      </c>
      <c r="N37" s="2">
        <f t="shared" si="11"/>
        <v>0</v>
      </c>
      <c r="O37" s="2">
        <f t="shared" si="11"/>
        <v>0</v>
      </c>
      <c r="P37" s="35">
        <f t="shared" si="11"/>
        <v>8</v>
      </c>
    </row>
    <row r="38" spans="1:16" ht="15.75">
      <c r="A38" s="2">
        <f>SUM(A37+1)</f>
        <v>30</v>
      </c>
      <c r="B38" s="35">
        <v>1217</v>
      </c>
      <c r="C38" s="2">
        <v>0</v>
      </c>
      <c r="D38" s="2">
        <v>1</v>
      </c>
      <c r="E38" s="2">
        <v>1</v>
      </c>
      <c r="F38" s="2">
        <v>0</v>
      </c>
      <c r="G38" s="35">
        <f t="shared" si="10"/>
        <v>2</v>
      </c>
      <c r="H38" s="161" t="s">
        <v>198</v>
      </c>
      <c r="I38" s="164">
        <v>3</v>
      </c>
      <c r="J38" s="164" t="s">
        <v>171</v>
      </c>
      <c r="K38" s="46" t="s">
        <v>452</v>
      </c>
      <c r="L38" s="2">
        <f t="shared" si="11"/>
        <v>0</v>
      </c>
      <c r="M38" s="2">
        <f t="shared" si="11"/>
        <v>1</v>
      </c>
      <c r="N38" s="2">
        <f t="shared" si="11"/>
        <v>1</v>
      </c>
      <c r="O38" s="2">
        <f t="shared" si="11"/>
        <v>0</v>
      </c>
      <c r="P38" s="35">
        <f t="shared" si="11"/>
        <v>2</v>
      </c>
    </row>
    <row r="39" spans="1:16" ht="15.75">
      <c r="A39" s="2">
        <f>SUM(A38+1)</f>
        <v>31</v>
      </c>
      <c r="B39" s="35">
        <v>1250</v>
      </c>
      <c r="C39" s="2">
        <v>6</v>
      </c>
      <c r="D39" s="2">
        <v>2</v>
      </c>
      <c r="E39" s="2">
        <v>4</v>
      </c>
      <c r="F39" s="2">
        <v>0</v>
      </c>
      <c r="G39" s="35">
        <f t="shared" si="10"/>
        <v>12</v>
      </c>
      <c r="H39" s="161" t="s">
        <v>451</v>
      </c>
      <c r="I39" s="164">
        <v>4</v>
      </c>
      <c r="J39" s="164" t="s">
        <v>171</v>
      </c>
      <c r="K39" s="46" t="s">
        <v>452</v>
      </c>
      <c r="L39" s="2">
        <f t="shared" si="11"/>
        <v>6</v>
      </c>
      <c r="M39" s="2">
        <f t="shared" si="11"/>
        <v>2</v>
      </c>
      <c r="N39" s="2">
        <f t="shared" si="11"/>
        <v>4</v>
      </c>
      <c r="O39" s="2">
        <f t="shared" si="11"/>
        <v>0</v>
      </c>
      <c r="P39" s="35">
        <f t="shared" si="11"/>
        <v>12</v>
      </c>
    </row>
    <row r="40" spans="1:16" ht="15.75">
      <c r="A40" s="2"/>
      <c r="B40" s="35"/>
      <c r="C40" s="2"/>
      <c r="D40" s="2"/>
      <c r="E40" s="2"/>
      <c r="F40" s="2"/>
      <c r="G40" s="35"/>
      <c r="H40" s="161"/>
      <c r="I40" s="164"/>
      <c r="J40" s="164"/>
      <c r="K40" s="46"/>
      <c r="L40" s="2"/>
      <c r="M40" s="2"/>
      <c r="N40" s="2"/>
      <c r="O40" s="2"/>
      <c r="P40" s="35">
        <f>SUBTOTAL(9,P36:P39)</f>
        <v>33</v>
      </c>
    </row>
    <row r="41" spans="1:16" ht="15.75">
      <c r="A41" s="2">
        <f>SUM(A39+1)</f>
        <v>32</v>
      </c>
      <c r="B41" s="35">
        <v>1201</v>
      </c>
      <c r="C41" s="2">
        <v>6</v>
      </c>
      <c r="D41" s="2">
        <v>6</v>
      </c>
      <c r="E41" s="2">
        <v>7</v>
      </c>
      <c r="F41" s="2">
        <v>6</v>
      </c>
      <c r="G41" s="35">
        <f t="shared" ref="G41:G58" si="12">SUM(C41:F41)</f>
        <v>25</v>
      </c>
      <c r="H41" s="161" t="s">
        <v>156</v>
      </c>
      <c r="I41" s="46">
        <v>1</v>
      </c>
      <c r="J41" s="162" t="s">
        <v>35</v>
      </c>
      <c r="K41" s="160" t="s">
        <v>43</v>
      </c>
      <c r="L41" s="166">
        <f t="shared" ref="L41:L58" si="13">C41</f>
        <v>6</v>
      </c>
      <c r="M41" s="166">
        <f t="shared" ref="M41:M58" si="14">D41</f>
        <v>6</v>
      </c>
      <c r="N41" s="166">
        <f t="shared" ref="N41:N58" si="15">E41</f>
        <v>7</v>
      </c>
      <c r="O41" s="166">
        <f t="shared" ref="O41:O58" si="16">F41</f>
        <v>6</v>
      </c>
      <c r="P41" s="167">
        <f t="shared" ref="P41:P58" si="17">G41</f>
        <v>25</v>
      </c>
    </row>
    <row r="42" spans="1:16" ht="15.75">
      <c r="A42" s="2">
        <f t="shared" ref="A42:A58" si="18">SUM(A41+1)</f>
        <v>33</v>
      </c>
      <c r="B42" s="35">
        <v>1209</v>
      </c>
      <c r="C42" s="2">
        <v>6</v>
      </c>
      <c r="D42" s="2">
        <v>2</v>
      </c>
      <c r="E42" s="2">
        <v>4</v>
      </c>
      <c r="F42" s="2">
        <v>1</v>
      </c>
      <c r="G42" s="35">
        <f t="shared" si="12"/>
        <v>13</v>
      </c>
      <c r="H42" s="161" t="s">
        <v>185</v>
      </c>
      <c r="I42" s="46">
        <v>2</v>
      </c>
      <c r="J42" s="162" t="s">
        <v>35</v>
      </c>
      <c r="K42" s="160" t="s">
        <v>43</v>
      </c>
      <c r="L42" s="2">
        <f t="shared" si="13"/>
        <v>6</v>
      </c>
      <c r="M42" s="2">
        <f t="shared" si="14"/>
        <v>2</v>
      </c>
      <c r="N42" s="2">
        <f t="shared" si="15"/>
        <v>4</v>
      </c>
      <c r="O42" s="2">
        <f t="shared" si="16"/>
        <v>1</v>
      </c>
      <c r="P42" s="35">
        <f t="shared" si="17"/>
        <v>13</v>
      </c>
    </row>
    <row r="43" spans="1:16" ht="15.75">
      <c r="A43" s="2">
        <f t="shared" si="18"/>
        <v>34</v>
      </c>
      <c r="B43" s="35">
        <v>1206</v>
      </c>
      <c r="C43" s="2">
        <v>6</v>
      </c>
      <c r="D43" s="2">
        <v>6</v>
      </c>
      <c r="E43" s="2">
        <v>1</v>
      </c>
      <c r="F43" s="2">
        <v>1</v>
      </c>
      <c r="G43" s="35">
        <f t="shared" si="12"/>
        <v>14</v>
      </c>
      <c r="H43" s="161" t="s">
        <v>166</v>
      </c>
      <c r="I43" s="46">
        <v>3</v>
      </c>
      <c r="J43" s="162" t="s">
        <v>35</v>
      </c>
      <c r="K43" s="160" t="s">
        <v>43</v>
      </c>
      <c r="L43" s="2">
        <f t="shared" si="13"/>
        <v>6</v>
      </c>
      <c r="M43" s="2">
        <f t="shared" si="14"/>
        <v>6</v>
      </c>
      <c r="N43" s="2">
        <f t="shared" si="15"/>
        <v>1</v>
      </c>
      <c r="O43" s="2">
        <f t="shared" si="16"/>
        <v>1</v>
      </c>
      <c r="P43" s="35">
        <f t="shared" si="17"/>
        <v>14</v>
      </c>
    </row>
    <row r="44" spans="1:16" ht="15.75">
      <c r="A44" s="2">
        <f t="shared" si="18"/>
        <v>35</v>
      </c>
      <c r="B44" s="35">
        <v>1232</v>
      </c>
      <c r="C44" s="2">
        <v>6</v>
      </c>
      <c r="D44" s="2">
        <v>6</v>
      </c>
      <c r="E44" s="2">
        <v>2</v>
      </c>
      <c r="F44" s="2">
        <v>0</v>
      </c>
      <c r="G44" s="35">
        <f t="shared" si="12"/>
        <v>14</v>
      </c>
      <c r="H44" s="161" t="s">
        <v>168</v>
      </c>
      <c r="I44" s="46">
        <v>4</v>
      </c>
      <c r="J44" s="162" t="s">
        <v>35</v>
      </c>
      <c r="K44" s="160" t="s">
        <v>43</v>
      </c>
      <c r="L44" s="2">
        <f t="shared" si="13"/>
        <v>6</v>
      </c>
      <c r="M44" s="2">
        <f t="shared" si="14"/>
        <v>6</v>
      </c>
      <c r="N44" s="2">
        <f t="shared" si="15"/>
        <v>2</v>
      </c>
      <c r="O44" s="2">
        <f t="shared" si="16"/>
        <v>0</v>
      </c>
      <c r="P44" s="35">
        <f t="shared" si="17"/>
        <v>14</v>
      </c>
    </row>
    <row r="45" spans="1:16" ht="15.75" hidden="1">
      <c r="A45" s="2">
        <f t="shared" si="18"/>
        <v>36</v>
      </c>
      <c r="B45" s="35">
        <v>1229</v>
      </c>
      <c r="C45" s="2">
        <v>6</v>
      </c>
      <c r="D45" s="2">
        <v>6</v>
      </c>
      <c r="E45" s="2">
        <v>7</v>
      </c>
      <c r="F45" s="2">
        <v>0</v>
      </c>
      <c r="G45" s="35">
        <f t="shared" si="12"/>
        <v>19</v>
      </c>
      <c r="H45" s="165" t="s">
        <v>160</v>
      </c>
      <c r="I45" s="46"/>
      <c r="J45" s="162" t="s">
        <v>35</v>
      </c>
      <c r="K45" s="160" t="s">
        <v>43</v>
      </c>
      <c r="L45" s="166">
        <f t="shared" si="13"/>
        <v>6</v>
      </c>
      <c r="M45" s="166">
        <f t="shared" si="14"/>
        <v>6</v>
      </c>
      <c r="N45" s="166">
        <f t="shared" si="15"/>
        <v>7</v>
      </c>
      <c r="O45" s="166">
        <f t="shared" si="16"/>
        <v>0</v>
      </c>
      <c r="P45" s="167">
        <f t="shared" si="17"/>
        <v>19</v>
      </c>
    </row>
    <row r="46" spans="1:16" ht="15.75" hidden="1">
      <c r="A46" s="2">
        <f t="shared" si="18"/>
        <v>37</v>
      </c>
      <c r="B46" s="35">
        <v>1251</v>
      </c>
      <c r="C46" s="4">
        <v>6</v>
      </c>
      <c r="D46" s="4">
        <v>6</v>
      </c>
      <c r="E46" s="4">
        <v>3</v>
      </c>
      <c r="F46" s="4">
        <v>0</v>
      </c>
      <c r="G46" s="35">
        <f t="shared" si="12"/>
        <v>15</v>
      </c>
      <c r="H46" s="165" t="s">
        <v>164</v>
      </c>
      <c r="I46" s="46"/>
      <c r="J46" s="162" t="s">
        <v>35</v>
      </c>
      <c r="K46" s="160" t="s">
        <v>43</v>
      </c>
      <c r="L46" s="4">
        <f t="shared" si="13"/>
        <v>6</v>
      </c>
      <c r="M46" s="4">
        <f t="shared" si="14"/>
        <v>6</v>
      </c>
      <c r="N46" s="4">
        <f t="shared" si="15"/>
        <v>3</v>
      </c>
      <c r="O46" s="4">
        <f t="shared" si="16"/>
        <v>0</v>
      </c>
      <c r="P46" s="35">
        <f t="shared" si="17"/>
        <v>15</v>
      </c>
    </row>
    <row r="47" spans="1:16" ht="15.75" hidden="1">
      <c r="A47" s="2">
        <f t="shared" si="18"/>
        <v>38</v>
      </c>
      <c r="B47" s="35">
        <v>1226</v>
      </c>
      <c r="C47" s="2">
        <v>6</v>
      </c>
      <c r="D47" s="2">
        <v>6</v>
      </c>
      <c r="E47" s="2">
        <v>0</v>
      </c>
      <c r="F47" s="2">
        <v>3</v>
      </c>
      <c r="G47" s="35">
        <f t="shared" si="12"/>
        <v>15</v>
      </c>
      <c r="H47" s="161" t="s">
        <v>165</v>
      </c>
      <c r="I47" s="46"/>
      <c r="J47" s="162" t="s">
        <v>35</v>
      </c>
      <c r="K47" s="160" t="s">
        <v>43</v>
      </c>
      <c r="L47" s="2">
        <f t="shared" si="13"/>
        <v>6</v>
      </c>
      <c r="M47" s="2">
        <f t="shared" si="14"/>
        <v>6</v>
      </c>
      <c r="N47" s="2">
        <f t="shared" si="15"/>
        <v>0</v>
      </c>
      <c r="O47" s="2">
        <f t="shared" si="16"/>
        <v>3</v>
      </c>
      <c r="P47" s="35">
        <f t="shared" si="17"/>
        <v>15</v>
      </c>
    </row>
    <row r="48" spans="1:16" ht="15.75" hidden="1">
      <c r="A48" s="2">
        <f t="shared" si="18"/>
        <v>39</v>
      </c>
      <c r="B48" s="35">
        <v>1231</v>
      </c>
      <c r="C48" s="2">
        <v>6</v>
      </c>
      <c r="D48" s="2">
        <v>5</v>
      </c>
      <c r="E48" s="2">
        <v>3</v>
      </c>
      <c r="F48" s="2">
        <v>0</v>
      </c>
      <c r="G48" s="35">
        <f t="shared" si="12"/>
        <v>14</v>
      </c>
      <c r="H48" s="165" t="s">
        <v>167</v>
      </c>
      <c r="I48" s="46"/>
      <c r="J48" s="162" t="s">
        <v>35</v>
      </c>
      <c r="K48" s="160" t="s">
        <v>43</v>
      </c>
      <c r="L48" s="2">
        <f t="shared" si="13"/>
        <v>6</v>
      </c>
      <c r="M48" s="2">
        <f t="shared" si="14"/>
        <v>5</v>
      </c>
      <c r="N48" s="2">
        <f t="shared" si="15"/>
        <v>3</v>
      </c>
      <c r="O48" s="2">
        <f t="shared" si="16"/>
        <v>0</v>
      </c>
      <c r="P48" s="35">
        <f t="shared" si="17"/>
        <v>14</v>
      </c>
    </row>
    <row r="49" spans="1:16" ht="15.75" hidden="1">
      <c r="A49" s="2">
        <f t="shared" si="18"/>
        <v>40</v>
      </c>
      <c r="B49" s="35">
        <v>1212</v>
      </c>
      <c r="C49" s="2">
        <v>6</v>
      </c>
      <c r="D49" s="2">
        <v>6</v>
      </c>
      <c r="E49" s="2">
        <v>0</v>
      </c>
      <c r="F49" s="2">
        <v>1</v>
      </c>
      <c r="G49" s="35">
        <f t="shared" si="12"/>
        <v>13</v>
      </c>
      <c r="H49" s="161" t="s">
        <v>449</v>
      </c>
      <c r="I49" s="46"/>
      <c r="J49" s="162" t="s">
        <v>35</v>
      </c>
      <c r="K49" s="160" t="s">
        <v>43</v>
      </c>
      <c r="L49" s="2">
        <f t="shared" si="13"/>
        <v>6</v>
      </c>
      <c r="M49" s="2">
        <f t="shared" si="14"/>
        <v>6</v>
      </c>
      <c r="N49" s="2">
        <f t="shared" si="15"/>
        <v>0</v>
      </c>
      <c r="O49" s="2">
        <f t="shared" si="16"/>
        <v>1</v>
      </c>
      <c r="P49" s="35">
        <f t="shared" si="17"/>
        <v>13</v>
      </c>
    </row>
    <row r="50" spans="1:16" ht="15.75" hidden="1">
      <c r="A50" s="2">
        <f t="shared" si="18"/>
        <v>41</v>
      </c>
      <c r="B50" s="35">
        <v>1245</v>
      </c>
      <c r="C50" s="2">
        <v>6</v>
      </c>
      <c r="D50" s="2">
        <v>0</v>
      </c>
      <c r="E50" s="2">
        <v>6</v>
      </c>
      <c r="F50" s="2">
        <v>1</v>
      </c>
      <c r="G50" s="35">
        <f t="shared" si="12"/>
        <v>13</v>
      </c>
      <c r="H50" s="165" t="s">
        <v>169</v>
      </c>
      <c r="I50" s="46"/>
      <c r="J50" s="162" t="s">
        <v>35</v>
      </c>
      <c r="K50" s="160" t="s">
        <v>43</v>
      </c>
      <c r="L50" s="2">
        <f t="shared" si="13"/>
        <v>6</v>
      </c>
      <c r="M50" s="2">
        <f t="shared" si="14"/>
        <v>0</v>
      </c>
      <c r="N50" s="2">
        <f t="shared" si="15"/>
        <v>6</v>
      </c>
      <c r="O50" s="2">
        <f t="shared" si="16"/>
        <v>1</v>
      </c>
      <c r="P50" s="35">
        <f t="shared" si="17"/>
        <v>13</v>
      </c>
    </row>
    <row r="51" spans="1:16" ht="15.75" hidden="1">
      <c r="A51" s="2">
        <f t="shared" si="18"/>
        <v>42</v>
      </c>
      <c r="B51" s="35">
        <v>1216</v>
      </c>
      <c r="C51" s="2">
        <v>2</v>
      </c>
      <c r="D51" s="2">
        <v>6</v>
      </c>
      <c r="E51" s="2">
        <v>3</v>
      </c>
      <c r="F51" s="2">
        <v>0</v>
      </c>
      <c r="G51" s="35">
        <f t="shared" si="12"/>
        <v>11</v>
      </c>
      <c r="H51" s="161" t="s">
        <v>172</v>
      </c>
      <c r="I51" s="46"/>
      <c r="J51" s="162" t="s">
        <v>35</v>
      </c>
      <c r="K51" s="160" t="s">
        <v>43</v>
      </c>
      <c r="L51" s="2">
        <f t="shared" si="13"/>
        <v>2</v>
      </c>
      <c r="M51" s="2">
        <f t="shared" si="14"/>
        <v>6</v>
      </c>
      <c r="N51" s="2">
        <f t="shared" si="15"/>
        <v>3</v>
      </c>
      <c r="O51" s="2">
        <f t="shared" si="16"/>
        <v>0</v>
      </c>
      <c r="P51" s="35">
        <f t="shared" si="17"/>
        <v>11</v>
      </c>
    </row>
    <row r="52" spans="1:16" ht="15.75" hidden="1">
      <c r="A52" s="2">
        <f t="shared" si="18"/>
        <v>43</v>
      </c>
      <c r="B52" s="35">
        <v>1237</v>
      </c>
      <c r="C52" s="2">
        <v>6</v>
      </c>
      <c r="D52" s="2">
        <v>5</v>
      </c>
      <c r="E52" s="2">
        <v>0</v>
      </c>
      <c r="F52" s="2">
        <v>0</v>
      </c>
      <c r="G52" s="35">
        <f t="shared" si="12"/>
        <v>11</v>
      </c>
      <c r="H52" s="165" t="s">
        <v>177</v>
      </c>
      <c r="I52" s="46"/>
      <c r="J52" s="162" t="s">
        <v>35</v>
      </c>
      <c r="K52" s="160" t="s">
        <v>43</v>
      </c>
      <c r="L52" s="2">
        <f t="shared" si="13"/>
        <v>6</v>
      </c>
      <c r="M52" s="2">
        <f t="shared" si="14"/>
        <v>5</v>
      </c>
      <c r="N52" s="2">
        <f t="shared" si="15"/>
        <v>0</v>
      </c>
      <c r="O52" s="2">
        <f t="shared" si="16"/>
        <v>0</v>
      </c>
      <c r="P52" s="35">
        <f t="shared" si="17"/>
        <v>11</v>
      </c>
    </row>
    <row r="53" spans="1:16" ht="15.75" hidden="1">
      <c r="A53" s="2">
        <f t="shared" si="18"/>
        <v>44</v>
      </c>
      <c r="B53" s="35">
        <v>1239</v>
      </c>
      <c r="C53" s="2">
        <v>6</v>
      </c>
      <c r="D53" s="2">
        <v>0</v>
      </c>
      <c r="E53" s="2">
        <v>3</v>
      </c>
      <c r="F53" s="2">
        <v>0</v>
      </c>
      <c r="G53" s="35">
        <f t="shared" si="12"/>
        <v>9</v>
      </c>
      <c r="H53" s="165" t="s">
        <v>180</v>
      </c>
      <c r="I53" s="46"/>
      <c r="J53" s="162" t="s">
        <v>35</v>
      </c>
      <c r="K53" s="160" t="s">
        <v>43</v>
      </c>
      <c r="L53" s="2">
        <f t="shared" si="13"/>
        <v>6</v>
      </c>
      <c r="M53" s="2">
        <f t="shared" si="14"/>
        <v>0</v>
      </c>
      <c r="N53" s="2">
        <f t="shared" si="15"/>
        <v>3</v>
      </c>
      <c r="O53" s="2">
        <f t="shared" si="16"/>
        <v>0</v>
      </c>
      <c r="P53" s="35">
        <f t="shared" si="17"/>
        <v>9</v>
      </c>
    </row>
    <row r="54" spans="1:16" ht="15.75" hidden="1">
      <c r="A54" s="2">
        <f t="shared" si="18"/>
        <v>45</v>
      </c>
      <c r="B54" s="35">
        <v>1210</v>
      </c>
      <c r="C54" s="2">
        <v>2</v>
      </c>
      <c r="D54" s="2">
        <v>6</v>
      </c>
      <c r="E54" s="2">
        <v>0</v>
      </c>
      <c r="F54" s="2">
        <v>0</v>
      </c>
      <c r="G54" s="35">
        <f t="shared" si="12"/>
        <v>8</v>
      </c>
      <c r="H54" s="165" t="s">
        <v>181</v>
      </c>
      <c r="I54" s="46"/>
      <c r="J54" s="162" t="s">
        <v>35</v>
      </c>
      <c r="K54" s="160" t="s">
        <v>43</v>
      </c>
      <c r="L54" s="2">
        <f t="shared" si="13"/>
        <v>2</v>
      </c>
      <c r="M54" s="2">
        <f t="shared" si="14"/>
        <v>6</v>
      </c>
      <c r="N54" s="2">
        <f t="shared" si="15"/>
        <v>0</v>
      </c>
      <c r="O54" s="2">
        <f t="shared" si="16"/>
        <v>0</v>
      </c>
      <c r="P54" s="35">
        <f t="shared" si="17"/>
        <v>8</v>
      </c>
    </row>
    <row r="55" spans="1:16" ht="15.75" hidden="1">
      <c r="A55" s="2">
        <f t="shared" si="18"/>
        <v>46</v>
      </c>
      <c r="B55" s="35">
        <v>1203</v>
      </c>
      <c r="C55" s="2">
        <v>6</v>
      </c>
      <c r="D55" s="2">
        <v>2</v>
      </c>
      <c r="E55" s="2">
        <v>0</v>
      </c>
      <c r="F55" s="2">
        <v>0</v>
      </c>
      <c r="G55" s="35">
        <f t="shared" si="12"/>
        <v>8</v>
      </c>
      <c r="H55" s="165" t="s">
        <v>182</v>
      </c>
      <c r="I55" s="46"/>
      <c r="J55" s="162" t="s">
        <v>35</v>
      </c>
      <c r="K55" s="160" t="s">
        <v>43</v>
      </c>
      <c r="L55" s="2">
        <f t="shared" si="13"/>
        <v>6</v>
      </c>
      <c r="M55" s="2">
        <f t="shared" si="14"/>
        <v>2</v>
      </c>
      <c r="N55" s="2">
        <f t="shared" si="15"/>
        <v>0</v>
      </c>
      <c r="O55" s="2">
        <f t="shared" si="16"/>
        <v>0</v>
      </c>
      <c r="P55" s="35">
        <f t="shared" si="17"/>
        <v>8</v>
      </c>
    </row>
    <row r="56" spans="1:16" ht="15.75" hidden="1">
      <c r="A56" s="2">
        <f t="shared" si="18"/>
        <v>47</v>
      </c>
      <c r="B56" s="35">
        <v>1247</v>
      </c>
      <c r="C56" s="2">
        <v>4</v>
      </c>
      <c r="D56" s="2">
        <v>0</v>
      </c>
      <c r="E56" s="2">
        <v>5</v>
      </c>
      <c r="F56" s="2">
        <v>0</v>
      </c>
      <c r="G56" s="35">
        <f t="shared" si="12"/>
        <v>9</v>
      </c>
      <c r="H56" s="165" t="s">
        <v>183</v>
      </c>
      <c r="I56" s="46"/>
      <c r="J56" s="162" t="s">
        <v>35</v>
      </c>
      <c r="K56" s="160" t="s">
        <v>43</v>
      </c>
      <c r="L56" s="2">
        <f t="shared" si="13"/>
        <v>4</v>
      </c>
      <c r="M56" s="2">
        <f t="shared" si="14"/>
        <v>0</v>
      </c>
      <c r="N56" s="2">
        <f t="shared" si="15"/>
        <v>5</v>
      </c>
      <c r="O56" s="2">
        <f t="shared" si="16"/>
        <v>0</v>
      </c>
      <c r="P56" s="35">
        <f t="shared" si="17"/>
        <v>9</v>
      </c>
    </row>
    <row r="57" spans="1:16" ht="15.75" hidden="1">
      <c r="A57" s="2">
        <f t="shared" si="18"/>
        <v>48</v>
      </c>
      <c r="B57" s="35">
        <v>1244</v>
      </c>
      <c r="C57" s="2">
        <v>2</v>
      </c>
      <c r="D57" s="2">
        <v>0</v>
      </c>
      <c r="E57" s="2">
        <v>3</v>
      </c>
      <c r="F57" s="2">
        <v>0</v>
      </c>
      <c r="G57" s="35">
        <f t="shared" si="12"/>
        <v>5</v>
      </c>
      <c r="H57" s="161" t="s">
        <v>191</v>
      </c>
      <c r="I57" s="46"/>
      <c r="J57" s="162" t="s">
        <v>35</v>
      </c>
      <c r="K57" s="160" t="s">
        <v>43</v>
      </c>
      <c r="L57" s="2">
        <f t="shared" si="13"/>
        <v>2</v>
      </c>
      <c r="M57" s="2">
        <f t="shared" si="14"/>
        <v>0</v>
      </c>
      <c r="N57" s="2">
        <f t="shared" si="15"/>
        <v>3</v>
      </c>
      <c r="O57" s="2">
        <f t="shared" si="16"/>
        <v>0</v>
      </c>
      <c r="P57" s="35">
        <f t="shared" si="17"/>
        <v>5</v>
      </c>
    </row>
    <row r="58" spans="1:16" ht="15.75" hidden="1">
      <c r="A58" s="2">
        <f t="shared" si="18"/>
        <v>49</v>
      </c>
      <c r="B58" s="35">
        <v>1202</v>
      </c>
      <c r="C58" s="2">
        <v>1</v>
      </c>
      <c r="D58" s="2">
        <v>2</v>
      </c>
      <c r="E58" s="2">
        <v>0</v>
      </c>
      <c r="F58" s="2">
        <v>0</v>
      </c>
      <c r="G58" s="35">
        <f t="shared" si="12"/>
        <v>3</v>
      </c>
      <c r="H58" s="165" t="s">
        <v>459</v>
      </c>
      <c r="I58" s="46"/>
      <c r="J58" s="162" t="s">
        <v>35</v>
      </c>
      <c r="K58" s="160" t="s">
        <v>43</v>
      </c>
      <c r="L58" s="2">
        <f t="shared" si="13"/>
        <v>1</v>
      </c>
      <c r="M58" s="2">
        <f t="shared" si="14"/>
        <v>2</v>
      </c>
      <c r="N58" s="2">
        <f t="shared" si="15"/>
        <v>0</v>
      </c>
      <c r="O58" s="2">
        <f t="shared" si="16"/>
        <v>0</v>
      </c>
      <c r="P58" s="35">
        <f t="shared" si="17"/>
        <v>3</v>
      </c>
    </row>
    <row r="59" spans="1:16" ht="15.75">
      <c r="A59" s="2"/>
      <c r="B59" s="35"/>
      <c r="C59" s="2"/>
      <c r="D59" s="2"/>
      <c r="E59" s="2"/>
      <c r="F59" s="2"/>
      <c r="G59" s="35"/>
      <c r="H59" s="165"/>
      <c r="I59" s="46"/>
      <c r="J59" s="162"/>
      <c r="K59" s="160"/>
      <c r="L59" s="2"/>
      <c r="M59" s="2"/>
      <c r="N59" s="2"/>
      <c r="O59" s="2"/>
      <c r="P59" s="35">
        <f>SUBTOTAL(9,P41:P58)</f>
        <v>66</v>
      </c>
    </row>
    <row r="60" spans="1:16">
      <c r="A60" s="26" t="s">
        <v>3</v>
      </c>
      <c r="B60" s="26" t="s">
        <v>1</v>
      </c>
      <c r="C60" s="26" t="s">
        <v>7</v>
      </c>
      <c r="D60" s="26" t="s">
        <v>8</v>
      </c>
      <c r="E60" s="26" t="s">
        <v>9</v>
      </c>
      <c r="F60" s="26" t="s">
        <v>10</v>
      </c>
      <c r="G60" s="32" t="s">
        <v>13</v>
      </c>
      <c r="H60" s="283" t="s">
        <v>5</v>
      </c>
      <c r="I60" s="26" t="s">
        <v>1</v>
      </c>
      <c r="J60" s="302" t="s">
        <v>2</v>
      </c>
      <c r="K60" s="26" t="s">
        <v>14</v>
      </c>
      <c r="L60" s="26" t="s">
        <v>7</v>
      </c>
      <c r="M60" s="26" t="s">
        <v>8</v>
      </c>
      <c r="N60" s="26" t="s">
        <v>9</v>
      </c>
      <c r="O60" s="26" t="s">
        <v>10</v>
      </c>
      <c r="P60" s="26" t="s">
        <v>13</v>
      </c>
    </row>
    <row r="61" spans="1:16">
      <c r="A61" s="26" t="s">
        <v>1</v>
      </c>
      <c r="B61" s="26" t="s">
        <v>11</v>
      </c>
      <c r="C61" s="26" t="s">
        <v>6</v>
      </c>
      <c r="D61" s="26"/>
      <c r="E61" s="26"/>
      <c r="F61" s="26"/>
      <c r="G61" s="26"/>
      <c r="H61" s="283"/>
      <c r="I61" s="26" t="s">
        <v>4</v>
      </c>
      <c r="J61" s="283"/>
      <c r="K61" s="283"/>
      <c r="L61" s="309" t="s">
        <v>6</v>
      </c>
      <c r="M61" s="309"/>
      <c r="N61" s="309"/>
      <c r="O61" s="309"/>
      <c r="P61" s="309"/>
    </row>
    <row r="62" spans="1:16" ht="18.75" hidden="1">
      <c r="A62" s="283"/>
      <c r="B62" s="285"/>
      <c r="C62" s="285"/>
      <c r="D62" s="285"/>
      <c r="E62" s="285"/>
      <c r="F62" s="285"/>
      <c r="G62" s="285"/>
      <c r="H62" s="293" t="s">
        <v>0</v>
      </c>
      <c r="I62" s="293"/>
      <c r="J62" s="293"/>
      <c r="K62" s="293"/>
      <c r="L62" s="305"/>
      <c r="M62" s="305"/>
      <c r="N62" s="305"/>
      <c r="O62" s="305"/>
      <c r="P62" s="305"/>
    </row>
    <row r="63" spans="1:16" ht="18.75" hidden="1">
      <c r="A63" s="283"/>
      <c r="B63" s="2"/>
      <c r="C63" s="2"/>
      <c r="D63" s="2"/>
      <c r="E63" s="2"/>
      <c r="F63" s="2"/>
      <c r="G63" s="2"/>
      <c r="H63" s="295" t="s">
        <v>17</v>
      </c>
      <c r="I63" s="295"/>
      <c r="J63" s="295"/>
      <c r="K63" s="295"/>
      <c r="L63" s="305"/>
      <c r="M63" s="305"/>
      <c r="N63" s="305"/>
      <c r="O63" s="305"/>
      <c r="P63" s="305"/>
    </row>
    <row r="64" spans="1:16" ht="18.75" hidden="1">
      <c r="A64" s="283"/>
      <c r="B64" s="285"/>
      <c r="C64" s="285"/>
      <c r="D64" s="285"/>
      <c r="E64" s="285"/>
      <c r="F64" s="285"/>
      <c r="G64" s="285"/>
      <c r="H64" s="293" t="s">
        <v>15</v>
      </c>
      <c r="I64" s="293"/>
      <c r="J64" s="293"/>
      <c r="K64" s="293"/>
      <c r="L64" s="305"/>
      <c r="M64" s="305"/>
      <c r="N64" s="305"/>
      <c r="O64" s="305"/>
      <c r="P64" s="305"/>
    </row>
    <row r="65" spans="1:16" ht="25.5" hidden="1">
      <c r="A65" s="283"/>
      <c r="B65" s="283"/>
      <c r="C65" s="283"/>
      <c r="D65" s="283"/>
      <c r="E65" s="283"/>
      <c r="F65" s="283"/>
      <c r="G65" s="283"/>
      <c r="H65" s="298" t="s">
        <v>26</v>
      </c>
      <c r="I65" s="283"/>
      <c r="J65" s="283"/>
      <c r="K65" s="283"/>
      <c r="L65" s="307"/>
      <c r="M65" s="307"/>
      <c r="N65" s="307"/>
      <c r="O65" s="307"/>
      <c r="P65" s="307"/>
    </row>
    <row r="66" spans="1:16" ht="18.75" hidden="1">
      <c r="A66" s="285"/>
      <c r="B66" s="285"/>
      <c r="C66" s="285"/>
      <c r="D66" s="285"/>
      <c r="E66" s="285"/>
      <c r="F66" s="285"/>
      <c r="G66" s="285"/>
      <c r="H66" s="285"/>
      <c r="I66" s="285"/>
      <c r="J66" s="285"/>
      <c r="K66" s="285"/>
      <c r="L66" s="285"/>
      <c r="M66" s="285"/>
      <c r="N66" s="285"/>
      <c r="O66" s="285"/>
      <c r="P66" s="312"/>
    </row>
  </sheetData>
  <autoFilter ref="A1:P66">
    <filterColumn colId="8">
      <customFilters and="1">
        <customFilter operator="notEqual" val=" "/>
      </customFilters>
    </filterColumn>
  </autoFilter>
  <phoneticPr fontId="1" type="noConversion"/>
  <pageMargins left="0.75" right="0.75" top="0.62" bottom="0.6" header="0.5" footer="0.37"/>
  <pageSetup paperSize="9" orientation="landscape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Q78"/>
  <sheetViews>
    <sheetView workbookViewId="0">
      <selection activeCell="H69" sqref="H69"/>
    </sheetView>
  </sheetViews>
  <sheetFormatPr defaultRowHeight="12.75"/>
  <cols>
    <col min="1" max="1" width="6.140625" style="18" customWidth="1"/>
    <col min="2" max="2" width="5.5703125" style="18" customWidth="1"/>
    <col min="3" max="6" width="5.140625" style="18" customWidth="1"/>
    <col min="7" max="7" width="5.7109375" style="18" customWidth="1"/>
    <col min="8" max="8" width="43.28515625" style="18" customWidth="1"/>
    <col min="9" max="9" width="4.5703125" style="18" customWidth="1"/>
    <col min="10" max="10" width="13.140625" style="18" customWidth="1"/>
    <col min="11" max="11" width="6.140625" style="18" bestFit="1" customWidth="1"/>
    <col min="12" max="15" width="4.28515625" style="18" customWidth="1"/>
    <col min="16" max="16" width="5.7109375" style="18" customWidth="1"/>
    <col min="17" max="16384" width="9.140625" style="18"/>
  </cols>
  <sheetData>
    <row r="1" spans="1:17" ht="18.75">
      <c r="B1" s="22"/>
      <c r="C1" s="22"/>
      <c r="D1" s="22"/>
      <c r="E1" s="22"/>
      <c r="F1" s="22"/>
      <c r="G1" s="22"/>
      <c r="H1" s="47" t="s">
        <v>0</v>
      </c>
      <c r="I1" s="47"/>
      <c r="J1" s="47"/>
      <c r="K1" s="47"/>
      <c r="L1" s="48"/>
      <c r="M1" s="48"/>
      <c r="N1" s="48"/>
      <c r="O1" s="48"/>
      <c r="P1" s="48"/>
    </row>
    <row r="2" spans="1:17" ht="18.75">
      <c r="B2" s="43"/>
      <c r="C2" s="43"/>
      <c r="D2" s="43"/>
      <c r="E2" s="43"/>
      <c r="F2" s="43"/>
      <c r="G2" s="43"/>
      <c r="H2" s="49" t="s">
        <v>17</v>
      </c>
      <c r="I2" s="49"/>
      <c r="J2" s="49"/>
      <c r="K2" s="49"/>
      <c r="L2" s="48"/>
      <c r="M2" s="48"/>
      <c r="N2" s="48"/>
      <c r="O2" s="48"/>
      <c r="P2" s="48"/>
    </row>
    <row r="3" spans="1:17" ht="18.75">
      <c r="B3" s="22"/>
      <c r="C3" s="22"/>
      <c r="D3" s="22"/>
      <c r="E3" s="22"/>
      <c r="F3" s="22"/>
      <c r="G3" s="22"/>
      <c r="H3" s="47" t="s">
        <v>15</v>
      </c>
      <c r="I3" s="47"/>
      <c r="J3" s="47"/>
      <c r="K3" s="47"/>
      <c r="L3" s="48"/>
      <c r="M3" s="48"/>
      <c r="N3" s="48"/>
      <c r="O3" s="48"/>
      <c r="P3" s="48"/>
    </row>
    <row r="4" spans="1:17" ht="25.5">
      <c r="H4" s="19" t="s">
        <v>25</v>
      </c>
      <c r="L4" s="17"/>
      <c r="M4" s="17"/>
      <c r="N4" s="17"/>
      <c r="O4" s="17"/>
      <c r="P4" s="17"/>
    </row>
    <row r="5" spans="1:17" ht="18.75">
      <c r="A5" s="20"/>
      <c r="B5" s="20"/>
      <c r="C5" s="21"/>
      <c r="D5" s="21"/>
      <c r="E5" s="21"/>
      <c r="F5" s="21"/>
      <c r="G5" s="21"/>
      <c r="H5" s="20"/>
      <c r="I5" s="22"/>
      <c r="J5" s="22"/>
      <c r="K5" s="22"/>
      <c r="L5" s="22"/>
      <c r="M5" s="22"/>
      <c r="N5" s="22"/>
      <c r="O5" s="22"/>
      <c r="P5" s="23"/>
    </row>
    <row r="6" spans="1:17" ht="15.75" customHeight="1">
      <c r="A6" s="24" t="s">
        <v>1</v>
      </c>
      <c r="B6" s="25" t="s">
        <v>11</v>
      </c>
      <c r="C6" s="26" t="s">
        <v>6</v>
      </c>
      <c r="D6" s="26"/>
      <c r="E6" s="26"/>
      <c r="F6" s="26"/>
      <c r="G6" s="26"/>
      <c r="H6" s="28"/>
      <c r="I6" s="25" t="s">
        <v>4</v>
      </c>
      <c r="J6" s="27"/>
      <c r="K6" s="27"/>
      <c r="L6" s="316" t="s">
        <v>6</v>
      </c>
      <c r="M6" s="316"/>
      <c r="N6" s="316"/>
      <c r="O6" s="316"/>
      <c r="P6" s="316"/>
      <c r="Q6" s="29"/>
    </row>
    <row r="7" spans="1:17" ht="15.75" customHeight="1">
      <c r="A7" s="30" t="s">
        <v>3</v>
      </c>
      <c r="B7" s="31" t="s">
        <v>1</v>
      </c>
      <c r="C7" s="26" t="s">
        <v>7</v>
      </c>
      <c r="D7" s="26" t="s">
        <v>8</v>
      </c>
      <c r="E7" s="26" t="s">
        <v>9</v>
      </c>
      <c r="F7" s="26" t="s">
        <v>10</v>
      </c>
      <c r="G7" s="32" t="s">
        <v>13</v>
      </c>
      <c r="H7" s="34" t="s">
        <v>5</v>
      </c>
      <c r="I7" s="31" t="s">
        <v>1</v>
      </c>
      <c r="J7" s="33" t="s">
        <v>2</v>
      </c>
      <c r="K7" s="31" t="s">
        <v>14</v>
      </c>
      <c r="L7" s="26" t="s">
        <v>7</v>
      </c>
      <c r="M7" s="26" t="s">
        <v>8</v>
      </c>
      <c r="N7" s="26" t="s">
        <v>9</v>
      </c>
      <c r="O7" s="26" t="s">
        <v>10</v>
      </c>
      <c r="P7" s="26" t="s">
        <v>13</v>
      </c>
      <c r="Q7" s="29"/>
    </row>
    <row r="8" spans="1:17" s="42" customFormat="1" ht="20.100000000000001" customHeight="1">
      <c r="A8" s="2">
        <v>1</v>
      </c>
      <c r="B8" s="35">
        <v>1101</v>
      </c>
      <c r="C8" s="2"/>
      <c r="D8" s="2"/>
      <c r="E8" s="2"/>
      <c r="F8" s="2"/>
      <c r="G8" s="35">
        <f t="shared" ref="G8:G39" si="0">SUM(C8:F8)</f>
        <v>0</v>
      </c>
      <c r="H8" s="4"/>
      <c r="I8" s="2"/>
      <c r="J8" s="4"/>
      <c r="K8" s="2"/>
      <c r="L8" s="2">
        <f t="shared" ref="L8:P10" si="1">C8</f>
        <v>0</v>
      </c>
      <c r="M8" s="2">
        <f t="shared" si="1"/>
        <v>0</v>
      </c>
      <c r="N8" s="2">
        <f t="shared" si="1"/>
        <v>0</v>
      </c>
      <c r="O8" s="2">
        <f t="shared" si="1"/>
        <v>0</v>
      </c>
      <c r="P8" s="35">
        <f t="shared" si="1"/>
        <v>0</v>
      </c>
    </row>
    <row r="9" spans="1:17" s="42" customFormat="1" ht="20.100000000000001" customHeight="1">
      <c r="A9" s="2">
        <f t="shared" ref="A9:A32" si="2">SUM(A8+1)</f>
        <v>2</v>
      </c>
      <c r="B9" s="35">
        <v>1102</v>
      </c>
      <c r="C9" s="2"/>
      <c r="D9" s="2"/>
      <c r="E9" s="2"/>
      <c r="F9" s="2"/>
      <c r="G9" s="35">
        <f t="shared" si="0"/>
        <v>0</v>
      </c>
      <c r="H9" s="5"/>
      <c r="I9" s="2"/>
      <c r="J9" s="4"/>
      <c r="K9" s="2"/>
      <c r="L9" s="2">
        <f t="shared" si="1"/>
        <v>0</v>
      </c>
      <c r="M9" s="2">
        <f t="shared" si="1"/>
        <v>0</v>
      </c>
      <c r="N9" s="2">
        <f t="shared" si="1"/>
        <v>0</v>
      </c>
      <c r="O9" s="2">
        <f t="shared" si="1"/>
        <v>0</v>
      </c>
      <c r="P9" s="35">
        <f t="shared" si="1"/>
        <v>0</v>
      </c>
    </row>
    <row r="10" spans="1:17" s="42" customFormat="1" ht="20.100000000000001" customHeight="1">
      <c r="A10" s="2">
        <f t="shared" si="2"/>
        <v>3</v>
      </c>
      <c r="B10" s="35">
        <v>1103</v>
      </c>
      <c r="C10" s="2"/>
      <c r="D10" s="2"/>
      <c r="E10" s="2"/>
      <c r="F10" s="2"/>
      <c r="G10" s="35">
        <f t="shared" si="0"/>
        <v>0</v>
      </c>
      <c r="H10" s="36"/>
      <c r="I10" s="2"/>
      <c r="J10" s="36"/>
      <c r="K10" s="2"/>
      <c r="L10" s="2">
        <f t="shared" si="1"/>
        <v>0</v>
      </c>
      <c r="M10" s="2">
        <f t="shared" si="1"/>
        <v>0</v>
      </c>
      <c r="N10" s="2">
        <f t="shared" si="1"/>
        <v>0</v>
      </c>
      <c r="O10" s="2">
        <f t="shared" si="1"/>
        <v>0</v>
      </c>
      <c r="P10" s="35">
        <f t="shared" si="1"/>
        <v>0</v>
      </c>
    </row>
    <row r="11" spans="1:17" s="42" customFormat="1" ht="20.100000000000001" customHeight="1">
      <c r="A11" s="2">
        <f t="shared" si="2"/>
        <v>4</v>
      </c>
      <c r="B11" s="35">
        <v>1104</v>
      </c>
      <c r="C11" s="2"/>
      <c r="D11" s="2"/>
      <c r="E11" s="2"/>
      <c r="F11" s="2"/>
      <c r="G11" s="35">
        <f t="shared" si="0"/>
        <v>0</v>
      </c>
      <c r="H11" s="45"/>
      <c r="I11" s="46"/>
      <c r="J11" s="46"/>
      <c r="K11" s="46"/>
      <c r="L11" s="44">
        <v>0</v>
      </c>
      <c r="M11" s="2">
        <f t="shared" ref="M11:M42" si="3">D11</f>
        <v>0</v>
      </c>
      <c r="N11" s="2">
        <f t="shared" ref="N11:N42" si="4">E11</f>
        <v>0</v>
      </c>
      <c r="O11" s="2">
        <f t="shared" ref="O11:O42" si="5">F11</f>
        <v>0</v>
      </c>
      <c r="P11" s="35">
        <f t="shared" ref="P11:P42" si="6">G11</f>
        <v>0</v>
      </c>
    </row>
    <row r="12" spans="1:17" s="42" customFormat="1" ht="20.100000000000001" customHeight="1">
      <c r="A12" s="2">
        <f t="shared" si="2"/>
        <v>5</v>
      </c>
      <c r="B12" s="35">
        <v>1105</v>
      </c>
      <c r="C12" s="2"/>
      <c r="D12" s="2"/>
      <c r="E12" s="2"/>
      <c r="F12" s="2"/>
      <c r="G12" s="35">
        <f t="shared" si="0"/>
        <v>0</v>
      </c>
      <c r="H12" s="36"/>
      <c r="I12" s="2"/>
      <c r="J12" s="36"/>
      <c r="K12" s="2"/>
      <c r="L12" s="2">
        <f t="shared" ref="L12:L43" si="7">C12</f>
        <v>0</v>
      </c>
      <c r="M12" s="2">
        <f t="shared" si="3"/>
        <v>0</v>
      </c>
      <c r="N12" s="2">
        <f t="shared" si="4"/>
        <v>0</v>
      </c>
      <c r="O12" s="2">
        <f t="shared" si="5"/>
        <v>0</v>
      </c>
      <c r="P12" s="35">
        <f t="shared" si="6"/>
        <v>0</v>
      </c>
    </row>
    <row r="13" spans="1:17" s="42" customFormat="1" ht="20.100000000000001" customHeight="1">
      <c r="A13" s="2">
        <f t="shared" si="2"/>
        <v>6</v>
      </c>
      <c r="B13" s="35">
        <v>1106</v>
      </c>
      <c r="C13" s="2"/>
      <c r="D13" s="2"/>
      <c r="E13" s="2"/>
      <c r="F13" s="2"/>
      <c r="G13" s="35">
        <f t="shared" si="0"/>
        <v>0</v>
      </c>
      <c r="H13" s="36"/>
      <c r="I13" s="2"/>
      <c r="J13" s="36"/>
      <c r="K13" s="2"/>
      <c r="L13" s="2">
        <f t="shared" si="7"/>
        <v>0</v>
      </c>
      <c r="M13" s="2">
        <f t="shared" si="3"/>
        <v>0</v>
      </c>
      <c r="N13" s="2">
        <f t="shared" si="4"/>
        <v>0</v>
      </c>
      <c r="O13" s="2">
        <f t="shared" si="5"/>
        <v>0</v>
      </c>
      <c r="P13" s="35">
        <f t="shared" si="6"/>
        <v>0</v>
      </c>
    </row>
    <row r="14" spans="1:17" s="42" customFormat="1" ht="20.100000000000001" customHeight="1">
      <c r="A14" s="2">
        <f t="shared" si="2"/>
        <v>7</v>
      </c>
      <c r="B14" s="35">
        <v>1107</v>
      </c>
      <c r="C14" s="2"/>
      <c r="D14" s="2"/>
      <c r="E14" s="2"/>
      <c r="F14" s="2"/>
      <c r="G14" s="35">
        <f t="shared" si="0"/>
        <v>0</v>
      </c>
      <c r="H14" s="36"/>
      <c r="I14" s="2"/>
      <c r="J14" s="36"/>
      <c r="K14" s="2"/>
      <c r="L14" s="2">
        <f t="shared" si="7"/>
        <v>0</v>
      </c>
      <c r="M14" s="2">
        <f t="shared" si="3"/>
        <v>0</v>
      </c>
      <c r="N14" s="2">
        <f t="shared" si="4"/>
        <v>0</v>
      </c>
      <c r="O14" s="2">
        <f t="shared" si="5"/>
        <v>0</v>
      </c>
      <c r="P14" s="35">
        <f t="shared" si="6"/>
        <v>0</v>
      </c>
    </row>
    <row r="15" spans="1:17" s="42" customFormat="1" ht="20.100000000000001" customHeight="1">
      <c r="A15" s="2">
        <f t="shared" si="2"/>
        <v>8</v>
      </c>
      <c r="B15" s="35">
        <v>1108</v>
      </c>
      <c r="C15" s="2"/>
      <c r="D15" s="2"/>
      <c r="E15" s="2"/>
      <c r="F15" s="2"/>
      <c r="G15" s="35">
        <f t="shared" si="0"/>
        <v>0</v>
      </c>
      <c r="H15" s="36"/>
      <c r="I15" s="2"/>
      <c r="J15" s="36"/>
      <c r="K15" s="2"/>
      <c r="L15" s="2">
        <f t="shared" si="7"/>
        <v>0</v>
      </c>
      <c r="M15" s="2">
        <f t="shared" si="3"/>
        <v>0</v>
      </c>
      <c r="N15" s="2">
        <f t="shared" si="4"/>
        <v>0</v>
      </c>
      <c r="O15" s="2">
        <f t="shared" si="5"/>
        <v>0</v>
      </c>
      <c r="P15" s="35">
        <f t="shared" si="6"/>
        <v>0</v>
      </c>
    </row>
    <row r="16" spans="1:17" s="42" customFormat="1" ht="20.100000000000001" customHeight="1">
      <c r="A16" s="2">
        <f t="shared" si="2"/>
        <v>9</v>
      </c>
      <c r="B16" s="35">
        <v>1109</v>
      </c>
      <c r="C16" s="2"/>
      <c r="D16" s="2"/>
      <c r="E16" s="2"/>
      <c r="F16" s="2"/>
      <c r="G16" s="35">
        <f t="shared" si="0"/>
        <v>0</v>
      </c>
      <c r="H16" s="37"/>
      <c r="I16" s="2"/>
      <c r="J16" s="36"/>
      <c r="K16" s="2"/>
      <c r="L16" s="2">
        <f t="shared" si="7"/>
        <v>0</v>
      </c>
      <c r="M16" s="2">
        <f t="shared" si="3"/>
        <v>0</v>
      </c>
      <c r="N16" s="2">
        <f t="shared" si="4"/>
        <v>0</v>
      </c>
      <c r="O16" s="2">
        <f t="shared" si="5"/>
        <v>0</v>
      </c>
      <c r="P16" s="35">
        <f t="shared" si="6"/>
        <v>0</v>
      </c>
    </row>
    <row r="17" spans="1:16" s="42" customFormat="1" ht="20.100000000000001" customHeight="1">
      <c r="A17" s="2">
        <f t="shared" si="2"/>
        <v>10</v>
      </c>
      <c r="B17" s="35">
        <v>1110</v>
      </c>
      <c r="C17" s="2"/>
      <c r="D17" s="2"/>
      <c r="E17" s="2"/>
      <c r="F17" s="2"/>
      <c r="G17" s="35">
        <f t="shared" si="0"/>
        <v>0</v>
      </c>
      <c r="H17" s="37"/>
      <c r="I17" s="2"/>
      <c r="J17" s="36"/>
      <c r="K17" s="2"/>
      <c r="L17" s="2">
        <f t="shared" si="7"/>
        <v>0</v>
      </c>
      <c r="M17" s="2">
        <f t="shared" si="3"/>
        <v>0</v>
      </c>
      <c r="N17" s="2">
        <f t="shared" si="4"/>
        <v>0</v>
      </c>
      <c r="O17" s="2">
        <f t="shared" si="5"/>
        <v>0</v>
      </c>
      <c r="P17" s="35">
        <f t="shared" si="6"/>
        <v>0</v>
      </c>
    </row>
    <row r="18" spans="1:16" s="42" customFormat="1" ht="20.100000000000001" customHeight="1">
      <c r="A18" s="2">
        <f t="shared" si="2"/>
        <v>11</v>
      </c>
      <c r="B18" s="35">
        <v>1111</v>
      </c>
      <c r="C18" s="2"/>
      <c r="D18" s="2"/>
      <c r="E18" s="2"/>
      <c r="F18" s="2"/>
      <c r="G18" s="35">
        <f t="shared" si="0"/>
        <v>0</v>
      </c>
      <c r="H18" s="37"/>
      <c r="I18" s="2"/>
      <c r="J18" s="36"/>
      <c r="K18" s="2"/>
      <c r="L18" s="2">
        <f t="shared" si="7"/>
        <v>0</v>
      </c>
      <c r="M18" s="2">
        <f t="shared" si="3"/>
        <v>0</v>
      </c>
      <c r="N18" s="2">
        <f t="shared" si="4"/>
        <v>0</v>
      </c>
      <c r="O18" s="2">
        <f t="shared" si="5"/>
        <v>0</v>
      </c>
      <c r="P18" s="35">
        <f t="shared" si="6"/>
        <v>0</v>
      </c>
    </row>
    <row r="19" spans="1:16" s="42" customFormat="1" ht="20.100000000000001" customHeight="1">
      <c r="A19" s="2">
        <f t="shared" si="2"/>
        <v>12</v>
      </c>
      <c r="B19" s="35">
        <v>1112</v>
      </c>
      <c r="C19" s="2"/>
      <c r="D19" s="2"/>
      <c r="E19" s="2"/>
      <c r="F19" s="2"/>
      <c r="G19" s="35">
        <f t="shared" si="0"/>
        <v>0</v>
      </c>
      <c r="H19" s="37"/>
      <c r="I19" s="2"/>
      <c r="J19" s="36"/>
      <c r="K19" s="2"/>
      <c r="L19" s="2">
        <f t="shared" si="7"/>
        <v>0</v>
      </c>
      <c r="M19" s="2">
        <f t="shared" si="3"/>
        <v>0</v>
      </c>
      <c r="N19" s="2">
        <f t="shared" si="4"/>
        <v>0</v>
      </c>
      <c r="O19" s="2">
        <f t="shared" si="5"/>
        <v>0</v>
      </c>
      <c r="P19" s="35">
        <f t="shared" si="6"/>
        <v>0</v>
      </c>
    </row>
    <row r="20" spans="1:16" s="42" customFormat="1" ht="20.100000000000001" customHeight="1">
      <c r="A20" s="2">
        <f t="shared" si="2"/>
        <v>13</v>
      </c>
      <c r="B20" s="35">
        <v>1113</v>
      </c>
      <c r="C20" s="2"/>
      <c r="D20" s="2"/>
      <c r="E20" s="2"/>
      <c r="F20" s="2"/>
      <c r="G20" s="35">
        <f t="shared" si="0"/>
        <v>0</v>
      </c>
      <c r="H20" s="37"/>
      <c r="I20" s="2"/>
      <c r="J20" s="36"/>
      <c r="K20" s="2"/>
      <c r="L20" s="2">
        <f t="shared" si="7"/>
        <v>0</v>
      </c>
      <c r="M20" s="2">
        <f t="shared" si="3"/>
        <v>0</v>
      </c>
      <c r="N20" s="2">
        <f t="shared" si="4"/>
        <v>0</v>
      </c>
      <c r="O20" s="2">
        <f t="shared" si="5"/>
        <v>0</v>
      </c>
      <c r="P20" s="35">
        <f t="shared" si="6"/>
        <v>0</v>
      </c>
    </row>
    <row r="21" spans="1:16" s="42" customFormat="1" ht="20.100000000000001" customHeight="1">
      <c r="A21" s="2">
        <f t="shared" si="2"/>
        <v>14</v>
      </c>
      <c r="B21" s="35">
        <v>1114</v>
      </c>
      <c r="C21" s="2"/>
      <c r="D21" s="2"/>
      <c r="E21" s="2"/>
      <c r="F21" s="2"/>
      <c r="G21" s="35">
        <f t="shared" si="0"/>
        <v>0</v>
      </c>
      <c r="H21" s="37"/>
      <c r="I21" s="2"/>
      <c r="J21" s="36"/>
      <c r="K21" s="2"/>
      <c r="L21" s="2">
        <f t="shared" si="7"/>
        <v>0</v>
      </c>
      <c r="M21" s="2">
        <f t="shared" si="3"/>
        <v>0</v>
      </c>
      <c r="N21" s="2">
        <f t="shared" si="4"/>
        <v>0</v>
      </c>
      <c r="O21" s="2">
        <f t="shared" si="5"/>
        <v>0</v>
      </c>
      <c r="P21" s="35">
        <f t="shared" si="6"/>
        <v>0</v>
      </c>
    </row>
    <row r="22" spans="1:16" s="42" customFormat="1" ht="20.100000000000001" customHeight="1">
      <c r="A22" s="2">
        <f t="shared" si="2"/>
        <v>15</v>
      </c>
      <c r="B22" s="35">
        <v>1115</v>
      </c>
      <c r="C22" s="2"/>
      <c r="D22" s="2"/>
      <c r="E22" s="2"/>
      <c r="F22" s="2"/>
      <c r="G22" s="35">
        <f t="shared" si="0"/>
        <v>0</v>
      </c>
      <c r="H22" s="38"/>
      <c r="I22" s="2"/>
      <c r="J22" s="36"/>
      <c r="K22" s="2"/>
      <c r="L22" s="2">
        <f t="shared" si="7"/>
        <v>0</v>
      </c>
      <c r="M22" s="2">
        <f t="shared" si="3"/>
        <v>0</v>
      </c>
      <c r="N22" s="2">
        <f t="shared" si="4"/>
        <v>0</v>
      </c>
      <c r="O22" s="2">
        <f t="shared" si="5"/>
        <v>0</v>
      </c>
      <c r="P22" s="35">
        <f t="shared" si="6"/>
        <v>0</v>
      </c>
    </row>
    <row r="23" spans="1:16" s="42" customFormat="1" ht="20.100000000000001" customHeight="1">
      <c r="A23" s="2">
        <f t="shared" si="2"/>
        <v>16</v>
      </c>
      <c r="B23" s="35">
        <v>1116</v>
      </c>
      <c r="C23" s="2"/>
      <c r="D23" s="2"/>
      <c r="E23" s="2"/>
      <c r="F23" s="2"/>
      <c r="G23" s="35">
        <f t="shared" si="0"/>
        <v>0</v>
      </c>
      <c r="H23" s="38"/>
      <c r="I23" s="2"/>
      <c r="J23" s="36"/>
      <c r="K23" s="2"/>
      <c r="L23" s="2">
        <f t="shared" si="7"/>
        <v>0</v>
      </c>
      <c r="M23" s="2">
        <f t="shared" si="3"/>
        <v>0</v>
      </c>
      <c r="N23" s="2">
        <f t="shared" si="4"/>
        <v>0</v>
      </c>
      <c r="O23" s="2">
        <f t="shared" si="5"/>
        <v>0</v>
      </c>
      <c r="P23" s="35">
        <f t="shared" si="6"/>
        <v>0</v>
      </c>
    </row>
    <row r="24" spans="1:16" s="42" customFormat="1" ht="20.100000000000001" customHeight="1">
      <c r="A24" s="2">
        <f t="shared" si="2"/>
        <v>17</v>
      </c>
      <c r="B24" s="35">
        <v>1117</v>
      </c>
      <c r="C24" s="2"/>
      <c r="D24" s="2"/>
      <c r="E24" s="2"/>
      <c r="F24" s="2"/>
      <c r="G24" s="35">
        <f t="shared" si="0"/>
        <v>0</v>
      </c>
      <c r="H24" s="39"/>
      <c r="I24" s="2"/>
      <c r="J24" s="36"/>
      <c r="K24" s="2"/>
      <c r="L24" s="2">
        <f t="shared" si="7"/>
        <v>0</v>
      </c>
      <c r="M24" s="2">
        <f t="shared" si="3"/>
        <v>0</v>
      </c>
      <c r="N24" s="2">
        <f t="shared" si="4"/>
        <v>0</v>
      </c>
      <c r="O24" s="2">
        <f t="shared" si="5"/>
        <v>0</v>
      </c>
      <c r="P24" s="35">
        <f t="shared" si="6"/>
        <v>0</v>
      </c>
    </row>
    <row r="25" spans="1:16" s="42" customFormat="1" ht="20.100000000000001" customHeight="1">
      <c r="A25" s="2">
        <f t="shared" si="2"/>
        <v>18</v>
      </c>
      <c r="B25" s="35">
        <v>1118</v>
      </c>
      <c r="C25" s="2"/>
      <c r="D25" s="2"/>
      <c r="E25" s="2"/>
      <c r="F25" s="2"/>
      <c r="G25" s="35">
        <f t="shared" si="0"/>
        <v>0</v>
      </c>
      <c r="H25" s="38"/>
      <c r="I25" s="2"/>
      <c r="J25" s="36"/>
      <c r="K25" s="2"/>
      <c r="L25" s="2">
        <f t="shared" si="7"/>
        <v>0</v>
      </c>
      <c r="M25" s="2">
        <f t="shared" si="3"/>
        <v>0</v>
      </c>
      <c r="N25" s="2">
        <f t="shared" si="4"/>
        <v>0</v>
      </c>
      <c r="O25" s="2">
        <f t="shared" si="5"/>
        <v>0</v>
      </c>
      <c r="P25" s="35">
        <f t="shared" si="6"/>
        <v>0</v>
      </c>
    </row>
    <row r="26" spans="1:16" s="42" customFormat="1" ht="20.100000000000001" customHeight="1">
      <c r="A26" s="2">
        <f t="shared" si="2"/>
        <v>19</v>
      </c>
      <c r="B26" s="35">
        <v>1119</v>
      </c>
      <c r="C26" s="2"/>
      <c r="D26" s="2"/>
      <c r="E26" s="2"/>
      <c r="F26" s="2"/>
      <c r="G26" s="35">
        <f t="shared" si="0"/>
        <v>0</v>
      </c>
      <c r="H26" s="38"/>
      <c r="I26" s="2"/>
      <c r="J26" s="36"/>
      <c r="K26" s="2"/>
      <c r="L26" s="2">
        <f t="shared" si="7"/>
        <v>0</v>
      </c>
      <c r="M26" s="2">
        <f t="shared" si="3"/>
        <v>0</v>
      </c>
      <c r="N26" s="2">
        <f t="shared" si="4"/>
        <v>0</v>
      </c>
      <c r="O26" s="2">
        <f t="shared" si="5"/>
        <v>0</v>
      </c>
      <c r="P26" s="35">
        <f t="shared" si="6"/>
        <v>0</v>
      </c>
    </row>
    <row r="27" spans="1:16" s="42" customFormat="1" ht="20.100000000000001" customHeight="1">
      <c r="A27" s="2">
        <f t="shared" si="2"/>
        <v>20</v>
      </c>
      <c r="B27" s="35">
        <v>1120</v>
      </c>
      <c r="C27" s="2"/>
      <c r="D27" s="2"/>
      <c r="E27" s="2"/>
      <c r="F27" s="2"/>
      <c r="G27" s="35">
        <f t="shared" si="0"/>
        <v>0</v>
      </c>
      <c r="H27" s="38"/>
      <c r="I27" s="2"/>
      <c r="J27" s="36"/>
      <c r="K27" s="2"/>
      <c r="L27" s="2">
        <f t="shared" si="7"/>
        <v>0</v>
      </c>
      <c r="M27" s="2">
        <f t="shared" si="3"/>
        <v>0</v>
      </c>
      <c r="N27" s="2">
        <f t="shared" si="4"/>
        <v>0</v>
      </c>
      <c r="O27" s="2">
        <f t="shared" si="5"/>
        <v>0</v>
      </c>
      <c r="P27" s="35">
        <f t="shared" si="6"/>
        <v>0</v>
      </c>
    </row>
    <row r="28" spans="1:16" s="42" customFormat="1" ht="20.100000000000001" customHeight="1">
      <c r="A28" s="2">
        <f t="shared" si="2"/>
        <v>21</v>
      </c>
      <c r="B28" s="35">
        <v>1121</v>
      </c>
      <c r="C28" s="2"/>
      <c r="D28" s="2"/>
      <c r="E28" s="2"/>
      <c r="F28" s="2"/>
      <c r="G28" s="35">
        <f t="shared" si="0"/>
        <v>0</v>
      </c>
      <c r="H28" s="38"/>
      <c r="I28" s="2"/>
      <c r="J28" s="36"/>
      <c r="K28" s="2"/>
      <c r="L28" s="2">
        <f t="shared" si="7"/>
        <v>0</v>
      </c>
      <c r="M28" s="2">
        <f t="shared" si="3"/>
        <v>0</v>
      </c>
      <c r="N28" s="2">
        <f t="shared" si="4"/>
        <v>0</v>
      </c>
      <c r="O28" s="2">
        <f t="shared" si="5"/>
        <v>0</v>
      </c>
      <c r="P28" s="35">
        <f t="shared" si="6"/>
        <v>0</v>
      </c>
    </row>
    <row r="29" spans="1:16" s="42" customFormat="1" ht="20.100000000000001" customHeight="1">
      <c r="A29" s="2">
        <f t="shared" si="2"/>
        <v>22</v>
      </c>
      <c r="B29" s="35">
        <v>1122</v>
      </c>
      <c r="C29" s="2"/>
      <c r="D29" s="2"/>
      <c r="E29" s="2"/>
      <c r="F29" s="2"/>
      <c r="G29" s="35">
        <f t="shared" si="0"/>
        <v>0</v>
      </c>
      <c r="H29" s="38"/>
      <c r="I29" s="2"/>
      <c r="J29" s="36"/>
      <c r="K29" s="2"/>
      <c r="L29" s="2">
        <f t="shared" si="7"/>
        <v>0</v>
      </c>
      <c r="M29" s="2">
        <f t="shared" si="3"/>
        <v>0</v>
      </c>
      <c r="N29" s="2">
        <f t="shared" si="4"/>
        <v>0</v>
      </c>
      <c r="O29" s="2">
        <f t="shared" si="5"/>
        <v>0</v>
      </c>
      <c r="P29" s="35">
        <f t="shared" si="6"/>
        <v>0</v>
      </c>
    </row>
    <row r="30" spans="1:16" s="42" customFormat="1" ht="20.100000000000001" customHeight="1">
      <c r="A30" s="2">
        <f t="shared" si="2"/>
        <v>23</v>
      </c>
      <c r="B30" s="35">
        <v>1123</v>
      </c>
      <c r="C30" s="2"/>
      <c r="D30" s="2"/>
      <c r="E30" s="2"/>
      <c r="F30" s="2"/>
      <c r="G30" s="35">
        <f t="shared" si="0"/>
        <v>0</v>
      </c>
      <c r="H30" s="38"/>
      <c r="I30" s="2"/>
      <c r="J30" s="36"/>
      <c r="K30" s="2"/>
      <c r="L30" s="2">
        <f t="shared" si="7"/>
        <v>0</v>
      </c>
      <c r="M30" s="2">
        <f t="shared" si="3"/>
        <v>0</v>
      </c>
      <c r="N30" s="2">
        <f t="shared" si="4"/>
        <v>0</v>
      </c>
      <c r="O30" s="2">
        <f t="shared" si="5"/>
        <v>0</v>
      </c>
      <c r="P30" s="35">
        <f t="shared" si="6"/>
        <v>0</v>
      </c>
    </row>
    <row r="31" spans="1:16" s="42" customFormat="1" ht="20.100000000000001" customHeight="1">
      <c r="A31" s="2">
        <f t="shared" si="2"/>
        <v>24</v>
      </c>
      <c r="B31" s="35">
        <v>1124</v>
      </c>
      <c r="C31" s="2"/>
      <c r="D31" s="2"/>
      <c r="E31" s="2"/>
      <c r="F31" s="2"/>
      <c r="G31" s="35">
        <f t="shared" si="0"/>
        <v>0</v>
      </c>
      <c r="H31" s="38"/>
      <c r="I31" s="2"/>
      <c r="J31" s="36"/>
      <c r="K31" s="2"/>
      <c r="L31" s="2">
        <f t="shared" si="7"/>
        <v>0</v>
      </c>
      <c r="M31" s="2">
        <f t="shared" si="3"/>
        <v>0</v>
      </c>
      <c r="N31" s="2">
        <f t="shared" si="4"/>
        <v>0</v>
      </c>
      <c r="O31" s="2">
        <f t="shared" si="5"/>
        <v>0</v>
      </c>
      <c r="P31" s="35">
        <f t="shared" si="6"/>
        <v>0</v>
      </c>
    </row>
    <row r="32" spans="1:16" s="42" customFormat="1" ht="20.100000000000001" customHeight="1">
      <c r="A32" s="2">
        <f t="shared" si="2"/>
        <v>25</v>
      </c>
      <c r="B32" s="35">
        <v>1125</v>
      </c>
      <c r="C32" s="2"/>
      <c r="D32" s="2"/>
      <c r="E32" s="2"/>
      <c r="F32" s="2"/>
      <c r="G32" s="35">
        <f t="shared" si="0"/>
        <v>0</v>
      </c>
      <c r="H32" s="39"/>
      <c r="I32" s="2"/>
      <c r="J32" s="36"/>
      <c r="K32" s="2"/>
      <c r="L32" s="2">
        <f t="shared" si="7"/>
        <v>0</v>
      </c>
      <c r="M32" s="2">
        <f t="shared" si="3"/>
        <v>0</v>
      </c>
      <c r="N32" s="2">
        <f t="shared" si="4"/>
        <v>0</v>
      </c>
      <c r="O32" s="2">
        <f t="shared" si="5"/>
        <v>0</v>
      </c>
      <c r="P32" s="35">
        <f t="shared" si="6"/>
        <v>0</v>
      </c>
    </row>
    <row r="33" spans="1:16" s="42" customFormat="1" ht="20.100000000000001" customHeight="1">
      <c r="A33" s="2">
        <v>26</v>
      </c>
      <c r="B33" s="35">
        <v>1126</v>
      </c>
      <c r="C33" s="2"/>
      <c r="D33" s="2"/>
      <c r="E33" s="2"/>
      <c r="F33" s="2"/>
      <c r="G33" s="35">
        <f t="shared" si="0"/>
        <v>0</v>
      </c>
      <c r="H33" s="40"/>
      <c r="I33" s="41"/>
      <c r="J33" s="40"/>
      <c r="K33" s="41"/>
      <c r="L33" s="2">
        <f t="shared" si="7"/>
        <v>0</v>
      </c>
      <c r="M33" s="2">
        <f t="shared" si="3"/>
        <v>0</v>
      </c>
      <c r="N33" s="2">
        <f t="shared" si="4"/>
        <v>0</v>
      </c>
      <c r="O33" s="2">
        <f t="shared" si="5"/>
        <v>0</v>
      </c>
      <c r="P33" s="35">
        <f t="shared" si="6"/>
        <v>0</v>
      </c>
    </row>
    <row r="34" spans="1:16" s="42" customFormat="1" ht="20.100000000000001" customHeight="1">
      <c r="A34" s="2">
        <f t="shared" ref="A34:A63" si="8">SUM(A33+1)</f>
        <v>27</v>
      </c>
      <c r="B34" s="35">
        <v>1127</v>
      </c>
      <c r="C34" s="2"/>
      <c r="D34" s="2"/>
      <c r="E34" s="2"/>
      <c r="F34" s="2"/>
      <c r="G34" s="35">
        <f t="shared" si="0"/>
        <v>0</v>
      </c>
      <c r="H34" s="5"/>
      <c r="I34" s="2"/>
      <c r="J34" s="4"/>
      <c r="K34" s="2"/>
      <c r="L34" s="2">
        <f t="shared" si="7"/>
        <v>0</v>
      </c>
      <c r="M34" s="2">
        <f t="shared" si="3"/>
        <v>0</v>
      </c>
      <c r="N34" s="2">
        <f t="shared" si="4"/>
        <v>0</v>
      </c>
      <c r="O34" s="2">
        <f t="shared" si="5"/>
        <v>0</v>
      </c>
      <c r="P34" s="35">
        <f t="shared" si="6"/>
        <v>0</v>
      </c>
    </row>
    <row r="35" spans="1:16" s="42" customFormat="1" ht="20.100000000000001" customHeight="1">
      <c r="A35" s="2">
        <f t="shared" si="8"/>
        <v>28</v>
      </c>
      <c r="B35" s="35">
        <v>1128</v>
      </c>
      <c r="C35" s="2"/>
      <c r="D35" s="2"/>
      <c r="E35" s="2"/>
      <c r="F35" s="2"/>
      <c r="G35" s="35">
        <f t="shared" si="0"/>
        <v>0</v>
      </c>
      <c r="H35" s="36"/>
      <c r="I35" s="2"/>
      <c r="J35" s="36"/>
      <c r="K35" s="2"/>
      <c r="L35" s="2">
        <f t="shared" si="7"/>
        <v>0</v>
      </c>
      <c r="M35" s="2">
        <f t="shared" si="3"/>
        <v>0</v>
      </c>
      <c r="N35" s="2">
        <f t="shared" si="4"/>
        <v>0</v>
      </c>
      <c r="O35" s="2">
        <f t="shared" si="5"/>
        <v>0</v>
      </c>
      <c r="P35" s="35">
        <f t="shared" si="6"/>
        <v>0</v>
      </c>
    </row>
    <row r="36" spans="1:16" s="42" customFormat="1" ht="20.100000000000001" customHeight="1">
      <c r="A36" s="2">
        <f t="shared" si="8"/>
        <v>29</v>
      </c>
      <c r="B36" s="35">
        <v>1129</v>
      </c>
      <c r="C36" s="2"/>
      <c r="D36" s="2"/>
      <c r="E36" s="2"/>
      <c r="F36" s="2"/>
      <c r="G36" s="35">
        <f t="shared" si="0"/>
        <v>0</v>
      </c>
      <c r="H36" s="36"/>
      <c r="I36" s="2"/>
      <c r="J36" s="36"/>
      <c r="K36" s="2"/>
      <c r="L36" s="2">
        <f t="shared" si="7"/>
        <v>0</v>
      </c>
      <c r="M36" s="2">
        <f t="shared" si="3"/>
        <v>0</v>
      </c>
      <c r="N36" s="2">
        <f t="shared" si="4"/>
        <v>0</v>
      </c>
      <c r="O36" s="2">
        <f t="shared" si="5"/>
        <v>0</v>
      </c>
      <c r="P36" s="35">
        <f t="shared" si="6"/>
        <v>0</v>
      </c>
    </row>
    <row r="37" spans="1:16" s="42" customFormat="1" ht="20.100000000000001" customHeight="1">
      <c r="A37" s="2">
        <f t="shared" si="8"/>
        <v>30</v>
      </c>
      <c r="B37" s="35">
        <v>1130</v>
      </c>
      <c r="C37" s="2"/>
      <c r="D37" s="2"/>
      <c r="E37" s="2"/>
      <c r="F37" s="2"/>
      <c r="G37" s="35">
        <f t="shared" si="0"/>
        <v>0</v>
      </c>
      <c r="H37" s="36"/>
      <c r="I37" s="2"/>
      <c r="J37" s="36"/>
      <c r="K37" s="2"/>
      <c r="L37" s="2">
        <f t="shared" si="7"/>
        <v>0</v>
      </c>
      <c r="M37" s="2">
        <f t="shared" si="3"/>
        <v>0</v>
      </c>
      <c r="N37" s="2">
        <f t="shared" si="4"/>
        <v>0</v>
      </c>
      <c r="O37" s="2">
        <f t="shared" si="5"/>
        <v>0</v>
      </c>
      <c r="P37" s="35">
        <f t="shared" si="6"/>
        <v>0</v>
      </c>
    </row>
    <row r="38" spans="1:16" s="42" customFormat="1" ht="24" customHeight="1">
      <c r="A38" s="2">
        <f t="shared" si="8"/>
        <v>31</v>
      </c>
      <c r="B38" s="35">
        <v>1131</v>
      </c>
      <c r="C38" s="2"/>
      <c r="D38" s="2"/>
      <c r="E38" s="2"/>
      <c r="F38" s="2"/>
      <c r="G38" s="35">
        <f t="shared" si="0"/>
        <v>0</v>
      </c>
      <c r="H38" s="36"/>
      <c r="I38" s="2"/>
      <c r="J38" s="36"/>
      <c r="K38" s="2"/>
      <c r="L38" s="2">
        <f t="shared" si="7"/>
        <v>0</v>
      </c>
      <c r="M38" s="2">
        <f t="shared" si="3"/>
        <v>0</v>
      </c>
      <c r="N38" s="2">
        <f t="shared" si="4"/>
        <v>0</v>
      </c>
      <c r="O38" s="2">
        <f t="shared" si="5"/>
        <v>0</v>
      </c>
      <c r="P38" s="35">
        <f t="shared" si="6"/>
        <v>0</v>
      </c>
    </row>
    <row r="39" spans="1:16" s="42" customFormat="1" ht="24" customHeight="1">
      <c r="A39" s="2">
        <f t="shared" si="8"/>
        <v>32</v>
      </c>
      <c r="B39" s="35">
        <v>1132</v>
      </c>
      <c r="C39" s="2"/>
      <c r="D39" s="2"/>
      <c r="E39" s="2"/>
      <c r="F39" s="2"/>
      <c r="G39" s="35">
        <f t="shared" si="0"/>
        <v>0</v>
      </c>
      <c r="H39" s="36"/>
      <c r="I39" s="2"/>
      <c r="J39" s="36"/>
      <c r="K39" s="2"/>
      <c r="L39" s="2">
        <f t="shared" si="7"/>
        <v>0</v>
      </c>
      <c r="M39" s="2">
        <f t="shared" si="3"/>
        <v>0</v>
      </c>
      <c r="N39" s="2">
        <f t="shared" si="4"/>
        <v>0</v>
      </c>
      <c r="O39" s="2">
        <f t="shared" si="5"/>
        <v>0</v>
      </c>
      <c r="P39" s="35">
        <f t="shared" si="6"/>
        <v>0</v>
      </c>
    </row>
    <row r="40" spans="1:16" s="42" customFormat="1" ht="24" customHeight="1">
      <c r="A40" s="2">
        <f t="shared" si="8"/>
        <v>33</v>
      </c>
      <c r="B40" s="35">
        <v>1133</v>
      </c>
      <c r="C40" s="2"/>
      <c r="D40" s="2"/>
      <c r="E40" s="2"/>
      <c r="F40" s="2"/>
      <c r="G40" s="35">
        <f t="shared" ref="G40:G63" si="9">SUM(C40:F40)</f>
        <v>0</v>
      </c>
      <c r="H40" s="36"/>
      <c r="I40" s="2"/>
      <c r="J40" s="36"/>
      <c r="K40" s="2"/>
      <c r="L40" s="2">
        <f t="shared" si="7"/>
        <v>0</v>
      </c>
      <c r="M40" s="2">
        <f t="shared" si="3"/>
        <v>0</v>
      </c>
      <c r="N40" s="2">
        <f t="shared" si="4"/>
        <v>0</v>
      </c>
      <c r="O40" s="2">
        <f t="shared" si="5"/>
        <v>0</v>
      </c>
      <c r="P40" s="35">
        <f t="shared" si="6"/>
        <v>0</v>
      </c>
    </row>
    <row r="41" spans="1:16" s="42" customFormat="1" ht="24" customHeight="1">
      <c r="A41" s="2">
        <f t="shared" si="8"/>
        <v>34</v>
      </c>
      <c r="B41" s="35">
        <v>1134</v>
      </c>
      <c r="C41" s="2"/>
      <c r="D41" s="2"/>
      <c r="E41" s="2"/>
      <c r="F41" s="2"/>
      <c r="G41" s="35">
        <f t="shared" si="9"/>
        <v>0</v>
      </c>
      <c r="H41" s="37"/>
      <c r="I41" s="2"/>
      <c r="J41" s="36"/>
      <c r="K41" s="2"/>
      <c r="L41" s="2">
        <f t="shared" si="7"/>
        <v>0</v>
      </c>
      <c r="M41" s="2">
        <f t="shared" si="3"/>
        <v>0</v>
      </c>
      <c r="N41" s="2">
        <f t="shared" si="4"/>
        <v>0</v>
      </c>
      <c r="O41" s="2">
        <f t="shared" si="5"/>
        <v>0</v>
      </c>
      <c r="P41" s="35">
        <f t="shared" si="6"/>
        <v>0</v>
      </c>
    </row>
    <row r="42" spans="1:16" s="42" customFormat="1" ht="24" customHeight="1">
      <c r="A42" s="2">
        <f t="shared" si="8"/>
        <v>35</v>
      </c>
      <c r="B42" s="35">
        <v>1135</v>
      </c>
      <c r="C42" s="2"/>
      <c r="D42" s="2"/>
      <c r="E42" s="2"/>
      <c r="F42" s="2"/>
      <c r="G42" s="35">
        <f t="shared" si="9"/>
        <v>0</v>
      </c>
      <c r="H42" s="37"/>
      <c r="I42" s="2"/>
      <c r="J42" s="36"/>
      <c r="K42" s="2"/>
      <c r="L42" s="2">
        <f t="shared" si="7"/>
        <v>0</v>
      </c>
      <c r="M42" s="2">
        <f t="shared" si="3"/>
        <v>0</v>
      </c>
      <c r="N42" s="2">
        <f t="shared" si="4"/>
        <v>0</v>
      </c>
      <c r="O42" s="2">
        <f t="shared" si="5"/>
        <v>0</v>
      </c>
      <c r="P42" s="35">
        <f t="shared" si="6"/>
        <v>0</v>
      </c>
    </row>
    <row r="43" spans="1:16" s="42" customFormat="1" ht="24" customHeight="1">
      <c r="A43" s="2">
        <f t="shared" si="8"/>
        <v>36</v>
      </c>
      <c r="B43" s="35">
        <v>1136</v>
      </c>
      <c r="C43" s="2"/>
      <c r="D43" s="2"/>
      <c r="E43" s="2"/>
      <c r="F43" s="2"/>
      <c r="G43" s="35">
        <f t="shared" si="9"/>
        <v>0</v>
      </c>
      <c r="H43" s="37"/>
      <c r="I43" s="2"/>
      <c r="J43" s="36"/>
      <c r="K43" s="2"/>
      <c r="L43" s="2">
        <f t="shared" si="7"/>
        <v>0</v>
      </c>
      <c r="M43" s="2">
        <f t="shared" ref="M43:M63" si="10">D43</f>
        <v>0</v>
      </c>
      <c r="N43" s="2">
        <f t="shared" ref="N43:N63" si="11">E43</f>
        <v>0</v>
      </c>
      <c r="O43" s="2">
        <f t="shared" ref="O43:O63" si="12">F43</f>
        <v>0</v>
      </c>
      <c r="P43" s="35">
        <f t="shared" ref="P43:P63" si="13">G43</f>
        <v>0</v>
      </c>
    </row>
    <row r="44" spans="1:16" s="42" customFormat="1" ht="24" customHeight="1">
      <c r="A44" s="2">
        <f t="shared" si="8"/>
        <v>37</v>
      </c>
      <c r="B44" s="35">
        <v>1137</v>
      </c>
      <c r="C44" s="2"/>
      <c r="D44" s="2"/>
      <c r="E44" s="2"/>
      <c r="F44" s="2"/>
      <c r="G44" s="35">
        <f t="shared" si="9"/>
        <v>0</v>
      </c>
      <c r="H44" s="37"/>
      <c r="I44" s="2"/>
      <c r="J44" s="36"/>
      <c r="K44" s="2"/>
      <c r="L44" s="2">
        <f t="shared" ref="L44:L63" si="14">C44</f>
        <v>0</v>
      </c>
      <c r="M44" s="2">
        <f t="shared" si="10"/>
        <v>0</v>
      </c>
      <c r="N44" s="2">
        <f t="shared" si="11"/>
        <v>0</v>
      </c>
      <c r="O44" s="2">
        <f t="shared" si="12"/>
        <v>0</v>
      </c>
      <c r="P44" s="35">
        <f t="shared" si="13"/>
        <v>0</v>
      </c>
    </row>
    <row r="45" spans="1:16" s="42" customFormat="1" ht="24" customHeight="1">
      <c r="A45" s="2">
        <f t="shared" si="8"/>
        <v>38</v>
      </c>
      <c r="B45" s="35">
        <v>1138</v>
      </c>
      <c r="C45" s="2"/>
      <c r="D45" s="2"/>
      <c r="E45" s="2"/>
      <c r="F45" s="2"/>
      <c r="G45" s="35">
        <f t="shared" si="9"/>
        <v>0</v>
      </c>
      <c r="H45" s="37"/>
      <c r="I45" s="2"/>
      <c r="J45" s="36"/>
      <c r="K45" s="2"/>
      <c r="L45" s="2">
        <f t="shared" si="14"/>
        <v>0</v>
      </c>
      <c r="M45" s="2">
        <f t="shared" si="10"/>
        <v>0</v>
      </c>
      <c r="N45" s="2">
        <f t="shared" si="11"/>
        <v>0</v>
      </c>
      <c r="O45" s="2">
        <f t="shared" si="12"/>
        <v>0</v>
      </c>
      <c r="P45" s="35">
        <f t="shared" si="13"/>
        <v>0</v>
      </c>
    </row>
    <row r="46" spans="1:16" s="42" customFormat="1" ht="24" customHeight="1">
      <c r="A46" s="2">
        <f t="shared" si="8"/>
        <v>39</v>
      </c>
      <c r="B46" s="35">
        <v>1139</v>
      </c>
      <c r="C46" s="2"/>
      <c r="D46" s="2"/>
      <c r="E46" s="2"/>
      <c r="F46" s="2"/>
      <c r="G46" s="35">
        <f t="shared" si="9"/>
        <v>0</v>
      </c>
      <c r="H46" s="37"/>
      <c r="I46" s="2"/>
      <c r="J46" s="36"/>
      <c r="K46" s="2"/>
      <c r="L46" s="2">
        <f t="shared" si="14"/>
        <v>0</v>
      </c>
      <c r="M46" s="2">
        <f t="shared" si="10"/>
        <v>0</v>
      </c>
      <c r="N46" s="2">
        <f t="shared" si="11"/>
        <v>0</v>
      </c>
      <c r="O46" s="2">
        <f t="shared" si="12"/>
        <v>0</v>
      </c>
      <c r="P46" s="35">
        <f t="shared" si="13"/>
        <v>0</v>
      </c>
    </row>
    <row r="47" spans="1:16" s="42" customFormat="1" ht="24" customHeight="1">
      <c r="A47" s="2">
        <f t="shared" si="8"/>
        <v>40</v>
      </c>
      <c r="B47" s="35">
        <v>1140</v>
      </c>
      <c r="C47" s="2"/>
      <c r="D47" s="2"/>
      <c r="E47" s="2"/>
      <c r="F47" s="2"/>
      <c r="G47" s="35">
        <f t="shared" si="9"/>
        <v>0</v>
      </c>
      <c r="H47" s="38"/>
      <c r="I47" s="2"/>
      <c r="J47" s="36"/>
      <c r="K47" s="2"/>
      <c r="L47" s="2">
        <f t="shared" si="14"/>
        <v>0</v>
      </c>
      <c r="M47" s="2">
        <f t="shared" si="10"/>
        <v>0</v>
      </c>
      <c r="N47" s="2">
        <f t="shared" si="11"/>
        <v>0</v>
      </c>
      <c r="O47" s="2">
        <f t="shared" si="12"/>
        <v>0</v>
      </c>
      <c r="P47" s="35">
        <f t="shared" si="13"/>
        <v>0</v>
      </c>
    </row>
    <row r="48" spans="1:16" s="42" customFormat="1" ht="24" customHeight="1">
      <c r="A48" s="2">
        <f t="shared" si="8"/>
        <v>41</v>
      </c>
      <c r="B48" s="35">
        <v>1141</v>
      </c>
      <c r="C48" s="2"/>
      <c r="D48" s="2"/>
      <c r="E48" s="2"/>
      <c r="F48" s="2"/>
      <c r="G48" s="35">
        <f t="shared" si="9"/>
        <v>0</v>
      </c>
      <c r="H48" s="38"/>
      <c r="I48" s="2"/>
      <c r="J48" s="36"/>
      <c r="K48" s="2"/>
      <c r="L48" s="2">
        <f t="shared" si="14"/>
        <v>0</v>
      </c>
      <c r="M48" s="2">
        <f t="shared" si="10"/>
        <v>0</v>
      </c>
      <c r="N48" s="2">
        <f t="shared" si="11"/>
        <v>0</v>
      </c>
      <c r="O48" s="2">
        <f t="shared" si="12"/>
        <v>0</v>
      </c>
      <c r="P48" s="35">
        <f t="shared" si="13"/>
        <v>0</v>
      </c>
    </row>
    <row r="49" spans="1:16" s="42" customFormat="1" ht="24" customHeight="1">
      <c r="A49" s="2">
        <f t="shared" si="8"/>
        <v>42</v>
      </c>
      <c r="B49" s="35">
        <v>1142</v>
      </c>
      <c r="C49" s="2"/>
      <c r="D49" s="2"/>
      <c r="E49" s="2"/>
      <c r="F49" s="2"/>
      <c r="G49" s="35">
        <f t="shared" si="9"/>
        <v>0</v>
      </c>
      <c r="H49" s="39"/>
      <c r="I49" s="2"/>
      <c r="J49" s="36"/>
      <c r="K49" s="2"/>
      <c r="L49" s="2">
        <f t="shared" si="14"/>
        <v>0</v>
      </c>
      <c r="M49" s="2">
        <f t="shared" si="10"/>
        <v>0</v>
      </c>
      <c r="N49" s="2">
        <f t="shared" si="11"/>
        <v>0</v>
      </c>
      <c r="O49" s="2">
        <f t="shared" si="12"/>
        <v>0</v>
      </c>
      <c r="P49" s="35">
        <f t="shared" si="13"/>
        <v>0</v>
      </c>
    </row>
    <row r="50" spans="1:16" s="42" customFormat="1" ht="24" customHeight="1">
      <c r="A50" s="2">
        <f t="shared" si="8"/>
        <v>43</v>
      </c>
      <c r="B50" s="35">
        <v>1143</v>
      </c>
      <c r="C50" s="2"/>
      <c r="D50" s="2"/>
      <c r="E50" s="2"/>
      <c r="F50" s="2"/>
      <c r="G50" s="35">
        <f t="shared" si="9"/>
        <v>0</v>
      </c>
      <c r="H50" s="38"/>
      <c r="I50" s="2"/>
      <c r="J50" s="36"/>
      <c r="K50" s="2"/>
      <c r="L50" s="2">
        <f t="shared" si="14"/>
        <v>0</v>
      </c>
      <c r="M50" s="2">
        <f t="shared" si="10"/>
        <v>0</v>
      </c>
      <c r="N50" s="2">
        <f t="shared" si="11"/>
        <v>0</v>
      </c>
      <c r="O50" s="2">
        <f t="shared" si="12"/>
        <v>0</v>
      </c>
      <c r="P50" s="35">
        <f t="shared" si="13"/>
        <v>0</v>
      </c>
    </row>
    <row r="51" spans="1:16" s="42" customFormat="1" ht="24" customHeight="1">
      <c r="A51" s="2">
        <f t="shared" si="8"/>
        <v>44</v>
      </c>
      <c r="B51" s="35">
        <v>1144</v>
      </c>
      <c r="C51" s="2"/>
      <c r="D51" s="2"/>
      <c r="E51" s="2"/>
      <c r="F51" s="2"/>
      <c r="G51" s="35">
        <f t="shared" si="9"/>
        <v>0</v>
      </c>
      <c r="H51" s="38"/>
      <c r="I51" s="2"/>
      <c r="J51" s="36"/>
      <c r="K51" s="2"/>
      <c r="L51" s="2">
        <f t="shared" si="14"/>
        <v>0</v>
      </c>
      <c r="M51" s="2">
        <f t="shared" si="10"/>
        <v>0</v>
      </c>
      <c r="N51" s="2">
        <f t="shared" si="11"/>
        <v>0</v>
      </c>
      <c r="O51" s="2">
        <f t="shared" si="12"/>
        <v>0</v>
      </c>
      <c r="P51" s="35">
        <f t="shared" si="13"/>
        <v>0</v>
      </c>
    </row>
    <row r="52" spans="1:16" s="42" customFormat="1" ht="24" customHeight="1">
      <c r="A52" s="2">
        <f t="shared" si="8"/>
        <v>45</v>
      </c>
      <c r="B52" s="35">
        <v>1145</v>
      </c>
      <c r="C52" s="2"/>
      <c r="D52" s="2"/>
      <c r="E52" s="2"/>
      <c r="F52" s="2"/>
      <c r="G52" s="35">
        <f t="shared" si="9"/>
        <v>0</v>
      </c>
      <c r="H52" s="38"/>
      <c r="I52" s="2"/>
      <c r="J52" s="36"/>
      <c r="K52" s="2"/>
      <c r="L52" s="2">
        <f t="shared" si="14"/>
        <v>0</v>
      </c>
      <c r="M52" s="2">
        <f t="shared" si="10"/>
        <v>0</v>
      </c>
      <c r="N52" s="2">
        <f t="shared" si="11"/>
        <v>0</v>
      </c>
      <c r="O52" s="2">
        <f t="shared" si="12"/>
        <v>0</v>
      </c>
      <c r="P52" s="35">
        <f t="shared" si="13"/>
        <v>0</v>
      </c>
    </row>
    <row r="53" spans="1:16" s="42" customFormat="1" ht="24" customHeight="1">
      <c r="A53" s="2">
        <f t="shared" si="8"/>
        <v>46</v>
      </c>
      <c r="B53" s="35">
        <v>1146</v>
      </c>
      <c r="C53" s="2"/>
      <c r="D53" s="2"/>
      <c r="E53" s="2"/>
      <c r="F53" s="2"/>
      <c r="G53" s="35">
        <f t="shared" si="9"/>
        <v>0</v>
      </c>
      <c r="H53" s="38"/>
      <c r="I53" s="2"/>
      <c r="J53" s="36"/>
      <c r="K53" s="2"/>
      <c r="L53" s="2">
        <f t="shared" si="14"/>
        <v>0</v>
      </c>
      <c r="M53" s="2">
        <f t="shared" si="10"/>
        <v>0</v>
      </c>
      <c r="N53" s="2">
        <f t="shared" si="11"/>
        <v>0</v>
      </c>
      <c r="O53" s="2">
        <f t="shared" si="12"/>
        <v>0</v>
      </c>
      <c r="P53" s="35">
        <f t="shared" si="13"/>
        <v>0</v>
      </c>
    </row>
    <row r="54" spans="1:16" s="42" customFormat="1" ht="24" customHeight="1">
      <c r="A54" s="2">
        <f t="shared" si="8"/>
        <v>47</v>
      </c>
      <c r="B54" s="35">
        <v>1147</v>
      </c>
      <c r="C54" s="2"/>
      <c r="D54" s="2"/>
      <c r="E54" s="2"/>
      <c r="F54" s="2"/>
      <c r="G54" s="35">
        <f t="shared" si="9"/>
        <v>0</v>
      </c>
      <c r="H54" s="38"/>
      <c r="I54" s="2"/>
      <c r="J54" s="36"/>
      <c r="K54" s="2"/>
      <c r="L54" s="2">
        <f t="shared" si="14"/>
        <v>0</v>
      </c>
      <c r="M54" s="2">
        <f t="shared" si="10"/>
        <v>0</v>
      </c>
      <c r="N54" s="2">
        <f t="shared" si="11"/>
        <v>0</v>
      </c>
      <c r="O54" s="2">
        <f t="shared" si="12"/>
        <v>0</v>
      </c>
      <c r="P54" s="35">
        <f t="shared" si="13"/>
        <v>0</v>
      </c>
    </row>
    <row r="55" spans="1:16" s="42" customFormat="1" ht="24" customHeight="1">
      <c r="A55" s="2">
        <f t="shared" si="8"/>
        <v>48</v>
      </c>
      <c r="B55" s="35">
        <v>1148</v>
      </c>
      <c r="C55" s="2"/>
      <c r="D55" s="2"/>
      <c r="E55" s="2"/>
      <c r="F55" s="2"/>
      <c r="G55" s="35">
        <f t="shared" si="9"/>
        <v>0</v>
      </c>
      <c r="H55" s="38"/>
      <c r="I55" s="2"/>
      <c r="J55" s="36"/>
      <c r="K55" s="2"/>
      <c r="L55" s="2">
        <f t="shared" si="14"/>
        <v>0</v>
      </c>
      <c r="M55" s="2">
        <f t="shared" si="10"/>
        <v>0</v>
      </c>
      <c r="N55" s="2">
        <f t="shared" si="11"/>
        <v>0</v>
      </c>
      <c r="O55" s="2">
        <f t="shared" si="12"/>
        <v>0</v>
      </c>
      <c r="P55" s="35">
        <f t="shared" si="13"/>
        <v>0</v>
      </c>
    </row>
    <row r="56" spans="1:16" s="42" customFormat="1" ht="24" customHeight="1">
      <c r="A56" s="2">
        <f t="shared" si="8"/>
        <v>49</v>
      </c>
      <c r="B56" s="35">
        <v>1149</v>
      </c>
      <c r="C56" s="2"/>
      <c r="D56" s="2"/>
      <c r="E56" s="2"/>
      <c r="F56" s="2"/>
      <c r="G56" s="35">
        <f t="shared" si="9"/>
        <v>0</v>
      </c>
      <c r="H56" s="38"/>
      <c r="I56" s="2"/>
      <c r="J56" s="36"/>
      <c r="K56" s="2"/>
      <c r="L56" s="2">
        <f t="shared" si="14"/>
        <v>0</v>
      </c>
      <c r="M56" s="2">
        <f t="shared" si="10"/>
        <v>0</v>
      </c>
      <c r="N56" s="2">
        <f t="shared" si="11"/>
        <v>0</v>
      </c>
      <c r="O56" s="2">
        <f t="shared" si="12"/>
        <v>0</v>
      </c>
      <c r="P56" s="35">
        <f t="shared" si="13"/>
        <v>0</v>
      </c>
    </row>
    <row r="57" spans="1:16" s="42" customFormat="1" ht="24" customHeight="1">
      <c r="A57" s="2">
        <f t="shared" si="8"/>
        <v>50</v>
      </c>
      <c r="B57" s="35">
        <v>1150</v>
      </c>
      <c r="C57" s="2"/>
      <c r="D57" s="2"/>
      <c r="E57" s="2"/>
      <c r="F57" s="2"/>
      <c r="G57" s="35">
        <f t="shared" si="9"/>
        <v>0</v>
      </c>
      <c r="H57" s="39"/>
      <c r="I57" s="2"/>
      <c r="J57" s="36"/>
      <c r="K57" s="2"/>
      <c r="L57" s="2">
        <f t="shared" si="14"/>
        <v>0</v>
      </c>
      <c r="M57" s="2">
        <f t="shared" si="10"/>
        <v>0</v>
      </c>
      <c r="N57" s="2">
        <f t="shared" si="11"/>
        <v>0</v>
      </c>
      <c r="O57" s="2">
        <f t="shared" si="12"/>
        <v>0</v>
      </c>
      <c r="P57" s="35">
        <f t="shared" si="13"/>
        <v>0</v>
      </c>
    </row>
    <row r="58" spans="1:16" s="42" customFormat="1" ht="24" customHeight="1">
      <c r="A58" s="2">
        <f t="shared" si="8"/>
        <v>51</v>
      </c>
      <c r="B58" s="35">
        <v>1151</v>
      </c>
      <c r="C58" s="4"/>
      <c r="D58" s="4"/>
      <c r="E58" s="4"/>
      <c r="F58" s="4"/>
      <c r="G58" s="35">
        <f t="shared" si="9"/>
        <v>0</v>
      </c>
      <c r="H58" s="4"/>
      <c r="I58" s="4"/>
      <c r="J58" s="4"/>
      <c r="K58" s="4"/>
      <c r="L58" s="4">
        <f t="shared" si="14"/>
        <v>0</v>
      </c>
      <c r="M58" s="4">
        <f t="shared" si="10"/>
        <v>0</v>
      </c>
      <c r="N58" s="4">
        <f t="shared" si="11"/>
        <v>0</v>
      </c>
      <c r="O58" s="4">
        <f t="shared" si="12"/>
        <v>0</v>
      </c>
      <c r="P58" s="35">
        <f t="shared" si="13"/>
        <v>0</v>
      </c>
    </row>
    <row r="59" spans="1:16" s="42" customFormat="1" ht="24" customHeight="1">
      <c r="A59" s="2">
        <f t="shared" si="8"/>
        <v>52</v>
      </c>
      <c r="B59" s="35">
        <v>1152</v>
      </c>
      <c r="C59" s="4"/>
      <c r="D59" s="4"/>
      <c r="E59" s="4"/>
      <c r="F59" s="4"/>
      <c r="G59" s="35">
        <f t="shared" si="9"/>
        <v>0</v>
      </c>
      <c r="H59" s="4"/>
      <c r="I59" s="4"/>
      <c r="J59" s="4"/>
      <c r="K59" s="4"/>
      <c r="L59" s="4">
        <f t="shared" si="14"/>
        <v>0</v>
      </c>
      <c r="M59" s="4">
        <f t="shared" si="10"/>
        <v>0</v>
      </c>
      <c r="N59" s="4">
        <f t="shared" si="11"/>
        <v>0</v>
      </c>
      <c r="O59" s="4">
        <f t="shared" si="12"/>
        <v>0</v>
      </c>
      <c r="P59" s="35">
        <f t="shared" si="13"/>
        <v>0</v>
      </c>
    </row>
    <row r="60" spans="1:16" s="42" customFormat="1" ht="24" customHeight="1">
      <c r="A60" s="2">
        <f t="shared" si="8"/>
        <v>53</v>
      </c>
      <c r="B60" s="35">
        <v>1153</v>
      </c>
      <c r="C60" s="4"/>
      <c r="D60" s="4"/>
      <c r="E60" s="4"/>
      <c r="F60" s="4"/>
      <c r="G60" s="35">
        <f t="shared" si="9"/>
        <v>0</v>
      </c>
      <c r="H60" s="4"/>
      <c r="I60" s="4"/>
      <c r="J60" s="4"/>
      <c r="K60" s="4"/>
      <c r="L60" s="4">
        <f t="shared" si="14"/>
        <v>0</v>
      </c>
      <c r="M60" s="4">
        <f t="shared" si="10"/>
        <v>0</v>
      </c>
      <c r="N60" s="4">
        <f t="shared" si="11"/>
        <v>0</v>
      </c>
      <c r="O60" s="4">
        <f t="shared" si="12"/>
        <v>0</v>
      </c>
      <c r="P60" s="35">
        <f t="shared" si="13"/>
        <v>0</v>
      </c>
    </row>
    <row r="61" spans="1:16" s="42" customFormat="1" ht="24" customHeight="1">
      <c r="A61" s="2">
        <f t="shared" si="8"/>
        <v>54</v>
      </c>
      <c r="B61" s="35">
        <v>1154</v>
      </c>
      <c r="C61" s="4"/>
      <c r="D61" s="4"/>
      <c r="E61" s="4"/>
      <c r="F61" s="4"/>
      <c r="G61" s="35">
        <f t="shared" si="9"/>
        <v>0</v>
      </c>
      <c r="H61" s="4"/>
      <c r="I61" s="4"/>
      <c r="J61" s="4"/>
      <c r="K61" s="4"/>
      <c r="L61" s="4">
        <f t="shared" si="14"/>
        <v>0</v>
      </c>
      <c r="M61" s="4">
        <f t="shared" si="10"/>
        <v>0</v>
      </c>
      <c r="N61" s="4">
        <f t="shared" si="11"/>
        <v>0</v>
      </c>
      <c r="O61" s="4">
        <f t="shared" si="12"/>
        <v>0</v>
      </c>
      <c r="P61" s="35">
        <f t="shared" si="13"/>
        <v>0</v>
      </c>
    </row>
    <row r="62" spans="1:16" s="42" customFormat="1" ht="24" customHeight="1">
      <c r="A62" s="2">
        <f t="shared" si="8"/>
        <v>55</v>
      </c>
      <c r="B62" s="35">
        <v>1155</v>
      </c>
      <c r="C62" s="4"/>
      <c r="D62" s="4"/>
      <c r="E62" s="4"/>
      <c r="F62" s="4"/>
      <c r="G62" s="35">
        <f t="shared" si="9"/>
        <v>0</v>
      </c>
      <c r="H62" s="4"/>
      <c r="I62" s="4"/>
      <c r="J62" s="4"/>
      <c r="K62" s="4"/>
      <c r="L62" s="4">
        <f t="shared" si="14"/>
        <v>0</v>
      </c>
      <c r="M62" s="4">
        <f t="shared" si="10"/>
        <v>0</v>
      </c>
      <c r="N62" s="4">
        <f t="shared" si="11"/>
        <v>0</v>
      </c>
      <c r="O62" s="4">
        <f t="shared" si="12"/>
        <v>0</v>
      </c>
      <c r="P62" s="35">
        <f t="shared" si="13"/>
        <v>0</v>
      </c>
    </row>
    <row r="63" spans="1:16" s="42" customFormat="1" ht="24" customHeight="1">
      <c r="A63" s="2">
        <f t="shared" si="8"/>
        <v>56</v>
      </c>
      <c r="B63" s="35">
        <v>1156</v>
      </c>
      <c r="C63" s="4"/>
      <c r="D63" s="4"/>
      <c r="E63" s="4"/>
      <c r="F63" s="4"/>
      <c r="G63" s="35">
        <f t="shared" si="9"/>
        <v>0</v>
      </c>
      <c r="H63" s="4"/>
      <c r="I63" s="4"/>
      <c r="J63" s="4"/>
      <c r="K63" s="4"/>
      <c r="L63" s="4">
        <f t="shared" si="14"/>
        <v>0</v>
      </c>
      <c r="M63" s="4">
        <f t="shared" si="10"/>
        <v>0</v>
      </c>
      <c r="N63" s="4">
        <f t="shared" si="11"/>
        <v>0</v>
      </c>
      <c r="O63" s="4">
        <f t="shared" si="12"/>
        <v>0</v>
      </c>
      <c r="P63" s="35">
        <f t="shared" si="13"/>
        <v>0</v>
      </c>
    </row>
    <row r="64" spans="1:16" ht="24" customHeight="1">
      <c r="A64" s="2">
        <f t="shared" ref="A64:A73" si="15">SUM(A63+1)</f>
        <v>57</v>
      </c>
      <c r="B64" s="35">
        <v>1157</v>
      </c>
      <c r="C64" s="4"/>
      <c r="D64" s="4"/>
      <c r="E64" s="4"/>
      <c r="F64" s="4"/>
      <c r="G64" s="35">
        <f t="shared" ref="G64:G73" si="16">SUM(C64:F64)</f>
        <v>0</v>
      </c>
      <c r="H64" s="4"/>
      <c r="I64" s="4"/>
      <c r="J64" s="4"/>
      <c r="K64" s="4"/>
      <c r="L64" s="4">
        <f t="shared" ref="L64:L73" si="17">C64</f>
        <v>0</v>
      </c>
      <c r="M64" s="4">
        <f t="shared" ref="M64:M73" si="18">D64</f>
        <v>0</v>
      </c>
      <c r="N64" s="4">
        <f t="shared" ref="N64:N73" si="19">E64</f>
        <v>0</v>
      </c>
      <c r="O64" s="4">
        <f t="shared" ref="O64:O73" si="20">F64</f>
        <v>0</v>
      </c>
      <c r="P64" s="35">
        <f t="shared" ref="P64:P73" si="21">G64</f>
        <v>0</v>
      </c>
    </row>
    <row r="65" spans="1:16" ht="24" customHeight="1">
      <c r="A65" s="2">
        <f t="shared" si="15"/>
        <v>58</v>
      </c>
      <c r="B65" s="35">
        <v>1158</v>
      </c>
      <c r="C65" s="4"/>
      <c r="D65" s="4"/>
      <c r="E65" s="4"/>
      <c r="F65" s="4"/>
      <c r="G65" s="35">
        <f t="shared" si="16"/>
        <v>0</v>
      </c>
      <c r="H65" s="4"/>
      <c r="I65" s="4"/>
      <c r="J65" s="4"/>
      <c r="K65" s="4"/>
      <c r="L65" s="4">
        <f t="shared" si="17"/>
        <v>0</v>
      </c>
      <c r="M65" s="4">
        <f t="shared" si="18"/>
        <v>0</v>
      </c>
      <c r="N65" s="4">
        <f t="shared" si="19"/>
        <v>0</v>
      </c>
      <c r="O65" s="4">
        <f t="shared" si="20"/>
        <v>0</v>
      </c>
      <c r="P65" s="35">
        <f t="shared" si="21"/>
        <v>0</v>
      </c>
    </row>
    <row r="66" spans="1:16" ht="24" customHeight="1">
      <c r="A66" s="2">
        <f t="shared" si="15"/>
        <v>59</v>
      </c>
      <c r="B66" s="35">
        <v>1159</v>
      </c>
      <c r="C66" s="4"/>
      <c r="D66" s="4"/>
      <c r="E66" s="4"/>
      <c r="F66" s="4"/>
      <c r="G66" s="35">
        <f t="shared" si="16"/>
        <v>0</v>
      </c>
      <c r="H66" s="4"/>
      <c r="I66" s="4"/>
      <c r="J66" s="4"/>
      <c r="K66" s="4"/>
      <c r="L66" s="4">
        <f t="shared" si="17"/>
        <v>0</v>
      </c>
      <c r="M66" s="4">
        <f t="shared" si="18"/>
        <v>0</v>
      </c>
      <c r="N66" s="4">
        <f t="shared" si="19"/>
        <v>0</v>
      </c>
      <c r="O66" s="4">
        <f t="shared" si="20"/>
        <v>0</v>
      </c>
      <c r="P66" s="35">
        <f t="shared" si="21"/>
        <v>0</v>
      </c>
    </row>
    <row r="67" spans="1:16" ht="24" customHeight="1">
      <c r="A67" s="2">
        <f t="shared" si="15"/>
        <v>60</v>
      </c>
      <c r="B67" s="35">
        <v>1160</v>
      </c>
      <c r="C67" s="4"/>
      <c r="D67" s="4"/>
      <c r="E67" s="4"/>
      <c r="F67" s="4"/>
      <c r="G67" s="35">
        <f t="shared" si="16"/>
        <v>0</v>
      </c>
      <c r="H67" s="4"/>
      <c r="I67" s="4"/>
      <c r="J67" s="4"/>
      <c r="K67" s="4"/>
      <c r="L67" s="4">
        <f t="shared" si="17"/>
        <v>0</v>
      </c>
      <c r="M67" s="4">
        <f t="shared" si="18"/>
        <v>0</v>
      </c>
      <c r="N67" s="4">
        <f t="shared" si="19"/>
        <v>0</v>
      </c>
      <c r="O67" s="4">
        <f t="shared" si="20"/>
        <v>0</v>
      </c>
      <c r="P67" s="35">
        <f t="shared" si="21"/>
        <v>0</v>
      </c>
    </row>
    <row r="68" spans="1:16" ht="24" customHeight="1">
      <c r="A68" s="2">
        <f t="shared" si="15"/>
        <v>61</v>
      </c>
      <c r="B68" s="35">
        <v>1161</v>
      </c>
      <c r="C68" s="4"/>
      <c r="D68" s="4"/>
      <c r="E68" s="4"/>
      <c r="F68" s="4"/>
      <c r="G68" s="35">
        <f t="shared" si="16"/>
        <v>0</v>
      </c>
      <c r="H68" s="4"/>
      <c r="I68" s="4"/>
      <c r="J68" s="4"/>
      <c r="K68" s="4"/>
      <c r="L68" s="4">
        <f t="shared" si="17"/>
        <v>0</v>
      </c>
      <c r="M68" s="4">
        <f t="shared" si="18"/>
        <v>0</v>
      </c>
      <c r="N68" s="4">
        <f t="shared" si="19"/>
        <v>0</v>
      </c>
      <c r="O68" s="4">
        <f t="shared" si="20"/>
        <v>0</v>
      </c>
      <c r="P68" s="35">
        <f t="shared" si="21"/>
        <v>0</v>
      </c>
    </row>
    <row r="69" spans="1:16" ht="24" customHeight="1">
      <c r="A69" s="2">
        <f t="shared" si="15"/>
        <v>62</v>
      </c>
      <c r="B69" s="35">
        <v>1162</v>
      </c>
      <c r="C69" s="4"/>
      <c r="D69" s="4"/>
      <c r="E69" s="4"/>
      <c r="F69" s="4"/>
      <c r="G69" s="35">
        <f t="shared" si="16"/>
        <v>0</v>
      </c>
      <c r="H69" s="4"/>
      <c r="I69" s="4"/>
      <c r="J69" s="4"/>
      <c r="K69" s="4"/>
      <c r="L69" s="4">
        <f t="shared" si="17"/>
        <v>0</v>
      </c>
      <c r="M69" s="4">
        <f t="shared" si="18"/>
        <v>0</v>
      </c>
      <c r="N69" s="4">
        <f t="shared" si="19"/>
        <v>0</v>
      </c>
      <c r="O69" s="4">
        <f t="shared" si="20"/>
        <v>0</v>
      </c>
      <c r="P69" s="35">
        <f t="shared" si="21"/>
        <v>0</v>
      </c>
    </row>
    <row r="70" spans="1:16" ht="24" customHeight="1">
      <c r="A70" s="2">
        <f t="shared" si="15"/>
        <v>63</v>
      </c>
      <c r="B70" s="35">
        <v>1163</v>
      </c>
      <c r="C70" s="4"/>
      <c r="D70" s="4"/>
      <c r="E70" s="4"/>
      <c r="F70" s="4"/>
      <c r="G70" s="35">
        <f t="shared" si="16"/>
        <v>0</v>
      </c>
      <c r="H70" s="4"/>
      <c r="I70" s="4"/>
      <c r="J70" s="4"/>
      <c r="K70" s="4"/>
      <c r="L70" s="4">
        <f t="shared" si="17"/>
        <v>0</v>
      </c>
      <c r="M70" s="4">
        <f t="shared" si="18"/>
        <v>0</v>
      </c>
      <c r="N70" s="4">
        <f t="shared" si="19"/>
        <v>0</v>
      </c>
      <c r="O70" s="4">
        <f t="shared" si="20"/>
        <v>0</v>
      </c>
      <c r="P70" s="35">
        <f t="shared" si="21"/>
        <v>0</v>
      </c>
    </row>
    <row r="71" spans="1:16" ht="24" customHeight="1">
      <c r="A71" s="2">
        <f t="shared" si="15"/>
        <v>64</v>
      </c>
      <c r="B71" s="35">
        <v>1164</v>
      </c>
      <c r="C71" s="4"/>
      <c r="D71" s="4"/>
      <c r="E71" s="4"/>
      <c r="F71" s="4"/>
      <c r="G71" s="35">
        <f t="shared" si="16"/>
        <v>0</v>
      </c>
      <c r="H71" s="4"/>
      <c r="I71" s="4"/>
      <c r="J71" s="4"/>
      <c r="K71" s="4"/>
      <c r="L71" s="4">
        <f t="shared" si="17"/>
        <v>0</v>
      </c>
      <c r="M71" s="4">
        <f t="shared" si="18"/>
        <v>0</v>
      </c>
      <c r="N71" s="4">
        <f t="shared" si="19"/>
        <v>0</v>
      </c>
      <c r="O71" s="4">
        <f t="shared" si="20"/>
        <v>0</v>
      </c>
      <c r="P71" s="35">
        <f t="shared" si="21"/>
        <v>0</v>
      </c>
    </row>
    <row r="72" spans="1:16" ht="24" customHeight="1">
      <c r="A72" s="2">
        <f t="shared" si="15"/>
        <v>65</v>
      </c>
      <c r="B72" s="35">
        <v>1165</v>
      </c>
      <c r="C72" s="4"/>
      <c r="D72" s="4"/>
      <c r="E72" s="4"/>
      <c r="F72" s="4"/>
      <c r="G72" s="35">
        <f t="shared" si="16"/>
        <v>0</v>
      </c>
      <c r="H72" s="4"/>
      <c r="I72" s="4"/>
      <c r="J72" s="4"/>
      <c r="K72" s="4"/>
      <c r="L72" s="4">
        <f t="shared" si="17"/>
        <v>0</v>
      </c>
      <c r="M72" s="4">
        <f t="shared" si="18"/>
        <v>0</v>
      </c>
      <c r="N72" s="4">
        <f t="shared" si="19"/>
        <v>0</v>
      </c>
      <c r="O72" s="4">
        <f t="shared" si="20"/>
        <v>0</v>
      </c>
      <c r="P72" s="35">
        <f t="shared" si="21"/>
        <v>0</v>
      </c>
    </row>
    <row r="73" spans="1:16" ht="24" customHeight="1">
      <c r="A73" s="2">
        <f t="shared" si="15"/>
        <v>66</v>
      </c>
      <c r="B73" s="35">
        <v>1166</v>
      </c>
      <c r="C73" s="4"/>
      <c r="D73" s="4"/>
      <c r="E73" s="4"/>
      <c r="F73" s="4"/>
      <c r="G73" s="35">
        <f t="shared" si="16"/>
        <v>0</v>
      </c>
      <c r="H73" s="4"/>
      <c r="I73" s="4"/>
      <c r="J73" s="4"/>
      <c r="K73" s="4"/>
      <c r="L73" s="4">
        <f t="shared" si="17"/>
        <v>0</v>
      </c>
      <c r="M73" s="4">
        <f t="shared" si="18"/>
        <v>0</v>
      </c>
      <c r="N73" s="4">
        <f t="shared" si="19"/>
        <v>0</v>
      </c>
      <c r="O73" s="4">
        <f t="shared" si="20"/>
        <v>0</v>
      </c>
      <c r="P73" s="35">
        <f t="shared" si="21"/>
        <v>0</v>
      </c>
    </row>
    <row r="74" spans="1:16" ht="24" customHeight="1">
      <c r="A74" s="2">
        <f>SUM(A73+1)</f>
        <v>67</v>
      </c>
      <c r="B74" s="35">
        <v>1167</v>
      </c>
      <c r="C74" s="4"/>
      <c r="D74" s="4"/>
      <c r="E74" s="4"/>
      <c r="F74" s="4"/>
      <c r="G74" s="35">
        <f>SUM(C74:F74)</f>
        <v>0</v>
      </c>
      <c r="H74" s="4"/>
      <c r="I74" s="4"/>
      <c r="J74" s="4"/>
      <c r="K74" s="4"/>
      <c r="L74" s="4">
        <f t="shared" ref="L74:P78" si="22">C74</f>
        <v>0</v>
      </c>
      <c r="M74" s="4">
        <f t="shared" si="22"/>
        <v>0</v>
      </c>
      <c r="N74" s="4">
        <f t="shared" si="22"/>
        <v>0</v>
      </c>
      <c r="O74" s="4">
        <f t="shared" si="22"/>
        <v>0</v>
      </c>
      <c r="P74" s="35">
        <f t="shared" si="22"/>
        <v>0</v>
      </c>
    </row>
    <row r="75" spans="1:16" ht="24" customHeight="1">
      <c r="A75" s="2">
        <f>SUM(A74+1)</f>
        <v>68</v>
      </c>
      <c r="B75" s="35">
        <v>1168</v>
      </c>
      <c r="C75" s="4"/>
      <c r="D75" s="4"/>
      <c r="E75" s="4"/>
      <c r="F75" s="4"/>
      <c r="G75" s="35">
        <f>SUM(C75:F75)</f>
        <v>0</v>
      </c>
      <c r="H75" s="4"/>
      <c r="I75" s="4"/>
      <c r="J75" s="4"/>
      <c r="K75" s="4"/>
      <c r="L75" s="4">
        <f t="shared" si="22"/>
        <v>0</v>
      </c>
      <c r="M75" s="4">
        <f t="shared" si="22"/>
        <v>0</v>
      </c>
      <c r="N75" s="4">
        <f t="shared" si="22"/>
        <v>0</v>
      </c>
      <c r="O75" s="4">
        <f t="shared" si="22"/>
        <v>0</v>
      </c>
      <c r="P75" s="35">
        <f t="shared" si="22"/>
        <v>0</v>
      </c>
    </row>
    <row r="76" spans="1:16" ht="24" customHeight="1">
      <c r="A76" s="2">
        <f>SUM(A75+1)</f>
        <v>69</v>
      </c>
      <c r="B76" s="35">
        <v>1169</v>
      </c>
      <c r="C76" s="4"/>
      <c r="D76" s="4"/>
      <c r="E76" s="4"/>
      <c r="F76" s="4"/>
      <c r="G76" s="35">
        <f>SUM(C76:F76)</f>
        <v>0</v>
      </c>
      <c r="H76" s="4"/>
      <c r="I76" s="4"/>
      <c r="J76" s="4"/>
      <c r="K76" s="4"/>
      <c r="L76" s="4">
        <f t="shared" si="22"/>
        <v>0</v>
      </c>
      <c r="M76" s="4">
        <f t="shared" si="22"/>
        <v>0</v>
      </c>
      <c r="N76" s="4">
        <f t="shared" si="22"/>
        <v>0</v>
      </c>
      <c r="O76" s="4">
        <f t="shared" si="22"/>
        <v>0</v>
      </c>
      <c r="P76" s="35">
        <f t="shared" si="22"/>
        <v>0</v>
      </c>
    </row>
    <row r="77" spans="1:16" ht="24" customHeight="1">
      <c r="A77" s="2">
        <f>SUM(A76+1)</f>
        <v>70</v>
      </c>
      <c r="B77" s="35">
        <v>1170</v>
      </c>
      <c r="C77" s="4"/>
      <c r="D77" s="4"/>
      <c r="E77" s="4"/>
      <c r="F77" s="4"/>
      <c r="G77" s="35">
        <f>SUM(C77:F77)</f>
        <v>0</v>
      </c>
      <c r="H77" s="4"/>
      <c r="I77" s="4"/>
      <c r="J77" s="4"/>
      <c r="K77" s="4"/>
      <c r="L77" s="4">
        <f t="shared" si="22"/>
        <v>0</v>
      </c>
      <c r="M77" s="4">
        <f t="shared" si="22"/>
        <v>0</v>
      </c>
      <c r="N77" s="4">
        <f t="shared" si="22"/>
        <v>0</v>
      </c>
      <c r="O77" s="4">
        <f t="shared" si="22"/>
        <v>0</v>
      </c>
      <c r="P77" s="35">
        <f t="shared" si="22"/>
        <v>0</v>
      </c>
    </row>
    <row r="78" spans="1:16" ht="24" customHeight="1">
      <c r="A78" s="2">
        <f>SUM(A77+1)</f>
        <v>71</v>
      </c>
      <c r="B78" s="35">
        <v>1171</v>
      </c>
      <c r="C78" s="4"/>
      <c r="D78" s="4"/>
      <c r="E78" s="4"/>
      <c r="F78" s="4"/>
      <c r="G78" s="35">
        <f>SUM(C78:F78)</f>
        <v>0</v>
      </c>
      <c r="H78" s="4"/>
      <c r="I78" s="4"/>
      <c r="J78" s="4"/>
      <c r="K78" s="4"/>
      <c r="L78" s="4">
        <f t="shared" si="22"/>
        <v>0</v>
      </c>
      <c r="M78" s="4">
        <f t="shared" si="22"/>
        <v>0</v>
      </c>
      <c r="N78" s="4">
        <f t="shared" si="22"/>
        <v>0</v>
      </c>
      <c r="O78" s="4">
        <f t="shared" si="22"/>
        <v>0</v>
      </c>
      <c r="P78" s="35">
        <f t="shared" si="22"/>
        <v>0</v>
      </c>
    </row>
  </sheetData>
  <mergeCells count="1">
    <mergeCell ref="L6:P6"/>
  </mergeCells>
  <phoneticPr fontId="1" type="noConversion"/>
  <pageMargins left="0.31" right="0.2" top="0.28999999999999998" bottom="0.22" header="0.17" footer="0.18"/>
  <pageSetup paperSize="9" orientation="portrait" r:id="rId1"/>
  <headerFooter alignWithMargins="0">
    <oddFooter>&amp;R&amp;"Times New Roman,Bold"&amp;16Комисия: &amp;"Times New Roman,Regular"1.................................. 
2..................................
3.................................. 
4..................................</oddFooter>
  </headerFooter>
  <rowBreaks count="1" manualBreakCount="1">
    <brk id="3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Q63"/>
  <sheetViews>
    <sheetView workbookViewId="0">
      <selection activeCell="F69" sqref="F69"/>
    </sheetView>
  </sheetViews>
  <sheetFormatPr defaultRowHeight="12.75"/>
  <cols>
    <col min="1" max="1" width="6.140625" style="18" customWidth="1"/>
    <col min="2" max="2" width="5.5703125" style="18" customWidth="1"/>
    <col min="3" max="6" width="5.140625" style="18" customWidth="1"/>
    <col min="7" max="7" width="5.7109375" style="18" customWidth="1"/>
    <col min="8" max="8" width="43.28515625" style="18" customWidth="1"/>
    <col min="9" max="9" width="4.5703125" style="18" customWidth="1"/>
    <col min="10" max="10" width="13.140625" style="18" customWidth="1"/>
    <col min="11" max="11" width="6.140625" style="18" bestFit="1" customWidth="1"/>
    <col min="12" max="15" width="4.28515625" style="18" customWidth="1"/>
    <col min="16" max="16" width="5.7109375" style="18" customWidth="1"/>
    <col min="17" max="16384" width="9.140625" style="18"/>
  </cols>
  <sheetData>
    <row r="1" spans="1:17" ht="18.75">
      <c r="B1" s="22"/>
      <c r="C1" s="22"/>
      <c r="D1" s="22"/>
      <c r="E1" s="22"/>
      <c r="F1" s="22"/>
      <c r="G1" s="22"/>
      <c r="H1" s="47" t="s">
        <v>0</v>
      </c>
      <c r="I1" s="47"/>
      <c r="J1" s="47"/>
      <c r="K1" s="47"/>
      <c r="L1" s="48"/>
      <c r="M1" s="48"/>
      <c r="N1" s="48"/>
      <c r="O1" s="48"/>
      <c r="P1" s="48"/>
    </row>
    <row r="2" spans="1:17" ht="18.75">
      <c r="B2" s="43"/>
      <c r="C2" s="43"/>
      <c r="D2" s="43"/>
      <c r="E2" s="43"/>
      <c r="F2" s="43"/>
      <c r="G2" s="43"/>
      <c r="H2" s="49" t="s">
        <v>17</v>
      </c>
      <c r="I2" s="49"/>
      <c r="J2" s="49"/>
      <c r="K2" s="49"/>
      <c r="L2" s="48"/>
      <c r="M2" s="48"/>
      <c r="N2" s="48"/>
      <c r="O2" s="48"/>
      <c r="P2" s="48"/>
    </row>
    <row r="3" spans="1:17" ht="18.75">
      <c r="B3" s="22"/>
      <c r="C3" s="22"/>
      <c r="D3" s="22"/>
      <c r="E3" s="22"/>
      <c r="F3" s="22"/>
      <c r="G3" s="22"/>
      <c r="H3" s="47" t="s">
        <v>15</v>
      </c>
      <c r="I3" s="47"/>
      <c r="J3" s="47"/>
      <c r="K3" s="47"/>
      <c r="L3" s="48"/>
      <c r="M3" s="48"/>
      <c r="N3" s="48"/>
      <c r="O3" s="48"/>
      <c r="P3" s="48"/>
    </row>
    <row r="4" spans="1:17" ht="25.5">
      <c r="H4" s="19" t="s">
        <v>26</v>
      </c>
      <c r="L4" s="17"/>
      <c r="M4" s="17"/>
      <c r="N4" s="17"/>
      <c r="O4" s="17"/>
      <c r="P4" s="17"/>
    </row>
    <row r="5" spans="1:17" ht="18.75">
      <c r="A5" s="20"/>
      <c r="B5" s="20"/>
      <c r="C5" s="21"/>
      <c r="D5" s="21"/>
      <c r="E5" s="21"/>
      <c r="F5" s="21"/>
      <c r="G5" s="21"/>
      <c r="H5" s="20"/>
      <c r="I5" s="22"/>
      <c r="J5" s="22"/>
      <c r="K5" s="22"/>
      <c r="L5" s="22"/>
      <c r="M5" s="22"/>
      <c r="N5" s="22"/>
      <c r="O5" s="22"/>
      <c r="P5" s="23"/>
    </row>
    <row r="6" spans="1:17" ht="15.75" customHeight="1">
      <c r="A6" s="24" t="s">
        <v>1</v>
      </c>
      <c r="B6" s="25" t="s">
        <v>11</v>
      </c>
      <c r="C6" s="26" t="s">
        <v>6</v>
      </c>
      <c r="D6" s="26"/>
      <c r="E6" s="26"/>
      <c r="F6" s="26"/>
      <c r="G6" s="26"/>
      <c r="H6" s="28"/>
      <c r="I6" s="25" t="s">
        <v>4</v>
      </c>
      <c r="J6" s="27"/>
      <c r="K6" s="27"/>
      <c r="L6" s="316" t="s">
        <v>6</v>
      </c>
      <c r="M6" s="316"/>
      <c r="N6" s="316"/>
      <c r="O6" s="316"/>
      <c r="P6" s="316"/>
      <c r="Q6" s="29"/>
    </row>
    <row r="7" spans="1:17" ht="15.75" customHeight="1">
      <c r="A7" s="30" t="s">
        <v>3</v>
      </c>
      <c r="B7" s="31" t="s">
        <v>1</v>
      </c>
      <c r="C7" s="26" t="s">
        <v>7</v>
      </c>
      <c r="D7" s="26" t="s">
        <v>8</v>
      </c>
      <c r="E7" s="26" t="s">
        <v>9</v>
      </c>
      <c r="F7" s="26" t="s">
        <v>10</v>
      </c>
      <c r="G7" s="32" t="s">
        <v>13</v>
      </c>
      <c r="H7" s="34" t="s">
        <v>5</v>
      </c>
      <c r="I7" s="31" t="s">
        <v>1</v>
      </c>
      <c r="J7" s="33" t="s">
        <v>2</v>
      </c>
      <c r="K7" s="31" t="s">
        <v>14</v>
      </c>
      <c r="L7" s="26" t="s">
        <v>7</v>
      </c>
      <c r="M7" s="26" t="s">
        <v>8</v>
      </c>
      <c r="N7" s="26" t="s">
        <v>9</v>
      </c>
      <c r="O7" s="26" t="s">
        <v>10</v>
      </c>
      <c r="P7" s="26" t="s">
        <v>13</v>
      </c>
      <c r="Q7" s="29"/>
    </row>
    <row r="8" spans="1:17" s="42" customFormat="1" ht="20.100000000000001" customHeight="1">
      <c r="A8" s="2">
        <v>1</v>
      </c>
      <c r="B8" s="35">
        <v>1201</v>
      </c>
      <c r="C8" s="2"/>
      <c r="D8" s="2"/>
      <c r="E8" s="2"/>
      <c r="F8" s="2"/>
      <c r="G8" s="35">
        <f t="shared" ref="G8:G39" si="0">SUM(C8:F8)</f>
        <v>0</v>
      </c>
      <c r="H8" s="4"/>
      <c r="I8" s="2"/>
      <c r="J8" s="4"/>
      <c r="K8" s="2"/>
      <c r="L8" s="2">
        <f t="shared" ref="L8:P10" si="1">C8</f>
        <v>0</v>
      </c>
      <c r="M8" s="2">
        <f t="shared" si="1"/>
        <v>0</v>
      </c>
      <c r="N8" s="2">
        <f t="shared" si="1"/>
        <v>0</v>
      </c>
      <c r="O8" s="2">
        <f t="shared" si="1"/>
        <v>0</v>
      </c>
      <c r="P8" s="35">
        <f t="shared" si="1"/>
        <v>0</v>
      </c>
    </row>
    <row r="9" spans="1:17" s="42" customFormat="1" ht="20.100000000000001" customHeight="1">
      <c r="A9" s="2">
        <f t="shared" ref="A9:A32" si="2">SUM(A8+1)</f>
        <v>2</v>
      </c>
      <c r="B9" s="35">
        <v>1202</v>
      </c>
      <c r="C9" s="2"/>
      <c r="D9" s="2"/>
      <c r="E9" s="2"/>
      <c r="F9" s="2"/>
      <c r="G9" s="35">
        <f t="shared" si="0"/>
        <v>0</v>
      </c>
      <c r="H9" s="5"/>
      <c r="I9" s="2"/>
      <c r="J9" s="4"/>
      <c r="K9" s="2"/>
      <c r="L9" s="2">
        <f t="shared" si="1"/>
        <v>0</v>
      </c>
      <c r="M9" s="2">
        <f t="shared" si="1"/>
        <v>0</v>
      </c>
      <c r="N9" s="2">
        <f t="shared" si="1"/>
        <v>0</v>
      </c>
      <c r="O9" s="2">
        <f t="shared" si="1"/>
        <v>0</v>
      </c>
      <c r="P9" s="35">
        <f t="shared" si="1"/>
        <v>0</v>
      </c>
    </row>
    <row r="10" spans="1:17" s="42" customFormat="1" ht="20.100000000000001" customHeight="1">
      <c r="A10" s="2">
        <f t="shared" si="2"/>
        <v>3</v>
      </c>
      <c r="B10" s="35">
        <v>1203</v>
      </c>
      <c r="C10" s="2"/>
      <c r="D10" s="2"/>
      <c r="E10" s="2"/>
      <c r="F10" s="2"/>
      <c r="G10" s="35">
        <f t="shared" si="0"/>
        <v>0</v>
      </c>
      <c r="H10" s="36"/>
      <c r="I10" s="2"/>
      <c r="J10" s="36"/>
      <c r="K10" s="2"/>
      <c r="L10" s="2">
        <f t="shared" si="1"/>
        <v>0</v>
      </c>
      <c r="M10" s="2">
        <f t="shared" si="1"/>
        <v>0</v>
      </c>
      <c r="N10" s="2">
        <f t="shared" si="1"/>
        <v>0</v>
      </c>
      <c r="O10" s="2">
        <f t="shared" si="1"/>
        <v>0</v>
      </c>
      <c r="P10" s="35">
        <f t="shared" si="1"/>
        <v>0</v>
      </c>
    </row>
    <row r="11" spans="1:17" s="42" customFormat="1" ht="20.100000000000001" customHeight="1">
      <c r="A11" s="2">
        <f t="shared" si="2"/>
        <v>4</v>
      </c>
      <c r="B11" s="35">
        <v>1204</v>
      </c>
      <c r="C11" s="2"/>
      <c r="D11" s="2"/>
      <c r="E11" s="2"/>
      <c r="F11" s="2"/>
      <c r="G11" s="35">
        <f t="shared" si="0"/>
        <v>0</v>
      </c>
      <c r="H11" s="45"/>
      <c r="I11" s="46"/>
      <c r="J11" s="46"/>
      <c r="K11" s="46"/>
      <c r="L11" s="44">
        <v>0</v>
      </c>
      <c r="M11" s="2">
        <f t="shared" ref="M11:M42" si="3">D11</f>
        <v>0</v>
      </c>
      <c r="N11" s="2">
        <f t="shared" ref="N11:N42" si="4">E11</f>
        <v>0</v>
      </c>
      <c r="O11" s="2">
        <f t="shared" ref="O11:O42" si="5">F11</f>
        <v>0</v>
      </c>
      <c r="P11" s="35">
        <f t="shared" ref="P11:P42" si="6">G11</f>
        <v>0</v>
      </c>
    </row>
    <row r="12" spans="1:17" s="42" customFormat="1" ht="20.100000000000001" customHeight="1">
      <c r="A12" s="2">
        <f t="shared" si="2"/>
        <v>5</v>
      </c>
      <c r="B12" s="35">
        <v>1205</v>
      </c>
      <c r="C12" s="2"/>
      <c r="D12" s="2"/>
      <c r="E12" s="2"/>
      <c r="F12" s="2"/>
      <c r="G12" s="35">
        <f t="shared" si="0"/>
        <v>0</v>
      </c>
      <c r="H12" s="36"/>
      <c r="I12" s="2"/>
      <c r="J12" s="36"/>
      <c r="K12" s="2"/>
      <c r="L12" s="2">
        <f t="shared" ref="L12:L43" si="7">C12</f>
        <v>0</v>
      </c>
      <c r="M12" s="2">
        <f t="shared" si="3"/>
        <v>0</v>
      </c>
      <c r="N12" s="2">
        <f t="shared" si="4"/>
        <v>0</v>
      </c>
      <c r="O12" s="2">
        <f t="shared" si="5"/>
        <v>0</v>
      </c>
      <c r="P12" s="35">
        <f t="shared" si="6"/>
        <v>0</v>
      </c>
    </row>
    <row r="13" spans="1:17" s="42" customFormat="1" ht="20.100000000000001" customHeight="1">
      <c r="A13" s="2">
        <f t="shared" si="2"/>
        <v>6</v>
      </c>
      <c r="B13" s="35">
        <v>1206</v>
      </c>
      <c r="C13" s="2"/>
      <c r="D13" s="2"/>
      <c r="E13" s="2"/>
      <c r="F13" s="2"/>
      <c r="G13" s="35">
        <f t="shared" si="0"/>
        <v>0</v>
      </c>
      <c r="H13" s="36"/>
      <c r="I13" s="2"/>
      <c r="J13" s="36"/>
      <c r="K13" s="2"/>
      <c r="L13" s="2">
        <f t="shared" si="7"/>
        <v>0</v>
      </c>
      <c r="M13" s="2">
        <f t="shared" si="3"/>
        <v>0</v>
      </c>
      <c r="N13" s="2">
        <f t="shared" si="4"/>
        <v>0</v>
      </c>
      <c r="O13" s="2">
        <f t="shared" si="5"/>
        <v>0</v>
      </c>
      <c r="P13" s="35">
        <f t="shared" si="6"/>
        <v>0</v>
      </c>
    </row>
    <row r="14" spans="1:17" s="42" customFormat="1" ht="20.100000000000001" customHeight="1">
      <c r="A14" s="2">
        <f t="shared" si="2"/>
        <v>7</v>
      </c>
      <c r="B14" s="35">
        <v>1207</v>
      </c>
      <c r="C14" s="2"/>
      <c r="D14" s="2"/>
      <c r="E14" s="2"/>
      <c r="F14" s="2"/>
      <c r="G14" s="35">
        <f t="shared" si="0"/>
        <v>0</v>
      </c>
      <c r="H14" s="36"/>
      <c r="I14" s="2"/>
      <c r="J14" s="36"/>
      <c r="K14" s="2"/>
      <c r="L14" s="2">
        <f t="shared" si="7"/>
        <v>0</v>
      </c>
      <c r="M14" s="2">
        <f t="shared" si="3"/>
        <v>0</v>
      </c>
      <c r="N14" s="2">
        <f t="shared" si="4"/>
        <v>0</v>
      </c>
      <c r="O14" s="2">
        <f t="shared" si="5"/>
        <v>0</v>
      </c>
      <c r="P14" s="35">
        <f t="shared" si="6"/>
        <v>0</v>
      </c>
    </row>
    <row r="15" spans="1:17" s="42" customFormat="1" ht="20.100000000000001" customHeight="1">
      <c r="A15" s="2">
        <f t="shared" si="2"/>
        <v>8</v>
      </c>
      <c r="B15" s="35">
        <v>1208</v>
      </c>
      <c r="C15" s="2"/>
      <c r="D15" s="2"/>
      <c r="E15" s="2"/>
      <c r="F15" s="2"/>
      <c r="G15" s="35">
        <f t="shared" si="0"/>
        <v>0</v>
      </c>
      <c r="H15" s="36"/>
      <c r="I15" s="2"/>
      <c r="J15" s="36"/>
      <c r="K15" s="2"/>
      <c r="L15" s="2">
        <f t="shared" si="7"/>
        <v>0</v>
      </c>
      <c r="M15" s="2">
        <f t="shared" si="3"/>
        <v>0</v>
      </c>
      <c r="N15" s="2">
        <f t="shared" si="4"/>
        <v>0</v>
      </c>
      <c r="O15" s="2">
        <f t="shared" si="5"/>
        <v>0</v>
      </c>
      <c r="P15" s="35">
        <f t="shared" si="6"/>
        <v>0</v>
      </c>
    </row>
    <row r="16" spans="1:17" s="42" customFormat="1" ht="20.100000000000001" customHeight="1">
      <c r="A16" s="2">
        <f t="shared" si="2"/>
        <v>9</v>
      </c>
      <c r="B16" s="35">
        <v>1209</v>
      </c>
      <c r="C16" s="2"/>
      <c r="D16" s="2"/>
      <c r="E16" s="2"/>
      <c r="F16" s="2"/>
      <c r="G16" s="35">
        <f t="shared" si="0"/>
        <v>0</v>
      </c>
      <c r="H16" s="37"/>
      <c r="I16" s="2"/>
      <c r="J16" s="36"/>
      <c r="K16" s="2"/>
      <c r="L16" s="2">
        <f t="shared" si="7"/>
        <v>0</v>
      </c>
      <c r="M16" s="2">
        <f t="shared" si="3"/>
        <v>0</v>
      </c>
      <c r="N16" s="2">
        <f t="shared" si="4"/>
        <v>0</v>
      </c>
      <c r="O16" s="2">
        <f t="shared" si="5"/>
        <v>0</v>
      </c>
      <c r="P16" s="35">
        <f t="shared" si="6"/>
        <v>0</v>
      </c>
    </row>
    <row r="17" spans="1:16" s="42" customFormat="1" ht="20.100000000000001" customHeight="1">
      <c r="A17" s="2">
        <f t="shared" si="2"/>
        <v>10</v>
      </c>
      <c r="B17" s="35">
        <v>1210</v>
      </c>
      <c r="C17" s="2"/>
      <c r="D17" s="2"/>
      <c r="E17" s="2"/>
      <c r="F17" s="2"/>
      <c r="G17" s="35">
        <f t="shared" si="0"/>
        <v>0</v>
      </c>
      <c r="H17" s="37"/>
      <c r="I17" s="2"/>
      <c r="J17" s="36"/>
      <c r="K17" s="2"/>
      <c r="L17" s="2">
        <f t="shared" si="7"/>
        <v>0</v>
      </c>
      <c r="M17" s="2">
        <f t="shared" si="3"/>
        <v>0</v>
      </c>
      <c r="N17" s="2">
        <f t="shared" si="4"/>
        <v>0</v>
      </c>
      <c r="O17" s="2">
        <f t="shared" si="5"/>
        <v>0</v>
      </c>
      <c r="P17" s="35">
        <f t="shared" si="6"/>
        <v>0</v>
      </c>
    </row>
    <row r="18" spans="1:16" s="42" customFormat="1" ht="20.100000000000001" customHeight="1">
      <c r="A18" s="2">
        <f t="shared" si="2"/>
        <v>11</v>
      </c>
      <c r="B18" s="35">
        <v>1211</v>
      </c>
      <c r="C18" s="2"/>
      <c r="D18" s="2"/>
      <c r="E18" s="2"/>
      <c r="F18" s="2"/>
      <c r="G18" s="35">
        <f t="shared" si="0"/>
        <v>0</v>
      </c>
      <c r="H18" s="37"/>
      <c r="I18" s="2"/>
      <c r="J18" s="36"/>
      <c r="K18" s="2"/>
      <c r="L18" s="2">
        <f t="shared" si="7"/>
        <v>0</v>
      </c>
      <c r="M18" s="2">
        <f t="shared" si="3"/>
        <v>0</v>
      </c>
      <c r="N18" s="2">
        <f t="shared" si="4"/>
        <v>0</v>
      </c>
      <c r="O18" s="2">
        <f t="shared" si="5"/>
        <v>0</v>
      </c>
      <c r="P18" s="35">
        <f t="shared" si="6"/>
        <v>0</v>
      </c>
    </row>
    <row r="19" spans="1:16" s="42" customFormat="1" ht="20.100000000000001" customHeight="1">
      <c r="A19" s="2">
        <f t="shared" si="2"/>
        <v>12</v>
      </c>
      <c r="B19" s="35">
        <v>1212</v>
      </c>
      <c r="C19" s="2"/>
      <c r="D19" s="2"/>
      <c r="E19" s="2"/>
      <c r="F19" s="2"/>
      <c r="G19" s="35">
        <f t="shared" si="0"/>
        <v>0</v>
      </c>
      <c r="H19" s="37"/>
      <c r="I19" s="2"/>
      <c r="J19" s="36"/>
      <c r="K19" s="2"/>
      <c r="L19" s="2">
        <f t="shared" si="7"/>
        <v>0</v>
      </c>
      <c r="M19" s="2">
        <f t="shared" si="3"/>
        <v>0</v>
      </c>
      <c r="N19" s="2">
        <f t="shared" si="4"/>
        <v>0</v>
      </c>
      <c r="O19" s="2">
        <f t="shared" si="5"/>
        <v>0</v>
      </c>
      <c r="P19" s="35">
        <f t="shared" si="6"/>
        <v>0</v>
      </c>
    </row>
    <row r="20" spans="1:16" s="42" customFormat="1" ht="20.100000000000001" customHeight="1">
      <c r="A20" s="2">
        <f t="shared" si="2"/>
        <v>13</v>
      </c>
      <c r="B20" s="35">
        <v>1213</v>
      </c>
      <c r="C20" s="2"/>
      <c r="D20" s="2"/>
      <c r="E20" s="2"/>
      <c r="F20" s="2"/>
      <c r="G20" s="35">
        <f t="shared" si="0"/>
        <v>0</v>
      </c>
      <c r="H20" s="37"/>
      <c r="I20" s="2"/>
      <c r="J20" s="36"/>
      <c r="K20" s="2"/>
      <c r="L20" s="2">
        <f t="shared" si="7"/>
        <v>0</v>
      </c>
      <c r="M20" s="2">
        <f t="shared" si="3"/>
        <v>0</v>
      </c>
      <c r="N20" s="2">
        <f t="shared" si="4"/>
        <v>0</v>
      </c>
      <c r="O20" s="2">
        <f t="shared" si="5"/>
        <v>0</v>
      </c>
      <c r="P20" s="35">
        <f t="shared" si="6"/>
        <v>0</v>
      </c>
    </row>
    <row r="21" spans="1:16" s="42" customFormat="1" ht="20.100000000000001" customHeight="1">
      <c r="A21" s="2">
        <f t="shared" si="2"/>
        <v>14</v>
      </c>
      <c r="B21" s="35">
        <v>1214</v>
      </c>
      <c r="C21" s="2"/>
      <c r="D21" s="2"/>
      <c r="E21" s="2"/>
      <c r="F21" s="2"/>
      <c r="G21" s="35">
        <f t="shared" si="0"/>
        <v>0</v>
      </c>
      <c r="H21" s="37"/>
      <c r="I21" s="2"/>
      <c r="J21" s="36"/>
      <c r="K21" s="2"/>
      <c r="L21" s="2">
        <f t="shared" si="7"/>
        <v>0</v>
      </c>
      <c r="M21" s="2">
        <f t="shared" si="3"/>
        <v>0</v>
      </c>
      <c r="N21" s="2">
        <f t="shared" si="4"/>
        <v>0</v>
      </c>
      <c r="O21" s="2">
        <f t="shared" si="5"/>
        <v>0</v>
      </c>
      <c r="P21" s="35">
        <f t="shared" si="6"/>
        <v>0</v>
      </c>
    </row>
    <row r="22" spans="1:16" s="42" customFormat="1" ht="20.100000000000001" customHeight="1">
      <c r="A22" s="2">
        <f t="shared" si="2"/>
        <v>15</v>
      </c>
      <c r="B22" s="35">
        <v>1215</v>
      </c>
      <c r="C22" s="2"/>
      <c r="D22" s="2"/>
      <c r="E22" s="2"/>
      <c r="F22" s="2"/>
      <c r="G22" s="35">
        <f t="shared" si="0"/>
        <v>0</v>
      </c>
      <c r="H22" s="38"/>
      <c r="I22" s="2"/>
      <c r="J22" s="36"/>
      <c r="K22" s="2"/>
      <c r="L22" s="2">
        <f t="shared" si="7"/>
        <v>0</v>
      </c>
      <c r="M22" s="2">
        <f t="shared" si="3"/>
        <v>0</v>
      </c>
      <c r="N22" s="2">
        <f t="shared" si="4"/>
        <v>0</v>
      </c>
      <c r="O22" s="2">
        <f t="shared" si="5"/>
        <v>0</v>
      </c>
      <c r="P22" s="35">
        <f t="shared" si="6"/>
        <v>0</v>
      </c>
    </row>
    <row r="23" spans="1:16" s="42" customFormat="1" ht="20.100000000000001" customHeight="1">
      <c r="A23" s="2">
        <f t="shared" si="2"/>
        <v>16</v>
      </c>
      <c r="B23" s="35">
        <v>1216</v>
      </c>
      <c r="C23" s="2"/>
      <c r="D23" s="2"/>
      <c r="E23" s="2"/>
      <c r="F23" s="2"/>
      <c r="G23" s="35">
        <f t="shared" si="0"/>
        <v>0</v>
      </c>
      <c r="H23" s="38"/>
      <c r="I23" s="2"/>
      <c r="J23" s="36"/>
      <c r="K23" s="2"/>
      <c r="L23" s="2">
        <f t="shared" si="7"/>
        <v>0</v>
      </c>
      <c r="M23" s="2">
        <f t="shared" si="3"/>
        <v>0</v>
      </c>
      <c r="N23" s="2">
        <f t="shared" si="4"/>
        <v>0</v>
      </c>
      <c r="O23" s="2">
        <f t="shared" si="5"/>
        <v>0</v>
      </c>
      <c r="P23" s="35">
        <f t="shared" si="6"/>
        <v>0</v>
      </c>
    </row>
    <row r="24" spans="1:16" s="42" customFormat="1" ht="20.100000000000001" customHeight="1">
      <c r="A24" s="2">
        <f t="shared" si="2"/>
        <v>17</v>
      </c>
      <c r="B24" s="35">
        <v>1217</v>
      </c>
      <c r="C24" s="2"/>
      <c r="D24" s="2"/>
      <c r="E24" s="2"/>
      <c r="F24" s="2"/>
      <c r="G24" s="35">
        <f t="shared" si="0"/>
        <v>0</v>
      </c>
      <c r="H24" s="39"/>
      <c r="I24" s="2"/>
      <c r="J24" s="36"/>
      <c r="K24" s="2"/>
      <c r="L24" s="2">
        <f t="shared" si="7"/>
        <v>0</v>
      </c>
      <c r="M24" s="2">
        <f t="shared" si="3"/>
        <v>0</v>
      </c>
      <c r="N24" s="2">
        <f t="shared" si="4"/>
        <v>0</v>
      </c>
      <c r="O24" s="2">
        <f t="shared" si="5"/>
        <v>0</v>
      </c>
      <c r="P24" s="35">
        <f t="shared" si="6"/>
        <v>0</v>
      </c>
    </row>
    <row r="25" spans="1:16" s="42" customFormat="1" ht="20.100000000000001" customHeight="1">
      <c r="A25" s="2">
        <f t="shared" si="2"/>
        <v>18</v>
      </c>
      <c r="B25" s="35">
        <v>1218</v>
      </c>
      <c r="C25" s="2"/>
      <c r="D25" s="2"/>
      <c r="E25" s="2"/>
      <c r="F25" s="2"/>
      <c r="G25" s="35">
        <f t="shared" si="0"/>
        <v>0</v>
      </c>
      <c r="H25" s="38"/>
      <c r="I25" s="2"/>
      <c r="J25" s="36"/>
      <c r="K25" s="2"/>
      <c r="L25" s="2">
        <f t="shared" si="7"/>
        <v>0</v>
      </c>
      <c r="M25" s="2">
        <f t="shared" si="3"/>
        <v>0</v>
      </c>
      <c r="N25" s="2">
        <f t="shared" si="4"/>
        <v>0</v>
      </c>
      <c r="O25" s="2">
        <f t="shared" si="5"/>
        <v>0</v>
      </c>
      <c r="P25" s="35">
        <f t="shared" si="6"/>
        <v>0</v>
      </c>
    </row>
    <row r="26" spans="1:16" s="42" customFormat="1" ht="20.100000000000001" customHeight="1">
      <c r="A26" s="2">
        <f t="shared" si="2"/>
        <v>19</v>
      </c>
      <c r="B26" s="35">
        <v>1219</v>
      </c>
      <c r="C26" s="2"/>
      <c r="D26" s="2"/>
      <c r="E26" s="2"/>
      <c r="F26" s="2"/>
      <c r="G26" s="35">
        <f t="shared" si="0"/>
        <v>0</v>
      </c>
      <c r="H26" s="38"/>
      <c r="I26" s="2"/>
      <c r="J26" s="36"/>
      <c r="K26" s="2"/>
      <c r="L26" s="2">
        <f t="shared" si="7"/>
        <v>0</v>
      </c>
      <c r="M26" s="2">
        <f t="shared" si="3"/>
        <v>0</v>
      </c>
      <c r="N26" s="2">
        <f t="shared" si="4"/>
        <v>0</v>
      </c>
      <c r="O26" s="2">
        <f t="shared" si="5"/>
        <v>0</v>
      </c>
      <c r="P26" s="35">
        <f t="shared" si="6"/>
        <v>0</v>
      </c>
    </row>
    <row r="27" spans="1:16" s="42" customFormat="1" ht="20.100000000000001" customHeight="1">
      <c r="A27" s="2">
        <f t="shared" si="2"/>
        <v>20</v>
      </c>
      <c r="B27" s="35">
        <v>1220</v>
      </c>
      <c r="C27" s="2"/>
      <c r="D27" s="2"/>
      <c r="E27" s="2"/>
      <c r="F27" s="2"/>
      <c r="G27" s="35">
        <f t="shared" si="0"/>
        <v>0</v>
      </c>
      <c r="H27" s="38"/>
      <c r="I27" s="2"/>
      <c r="J27" s="36"/>
      <c r="K27" s="2"/>
      <c r="L27" s="2">
        <f t="shared" si="7"/>
        <v>0</v>
      </c>
      <c r="M27" s="2">
        <f t="shared" si="3"/>
        <v>0</v>
      </c>
      <c r="N27" s="2">
        <f t="shared" si="4"/>
        <v>0</v>
      </c>
      <c r="O27" s="2">
        <f t="shared" si="5"/>
        <v>0</v>
      </c>
      <c r="P27" s="35">
        <f t="shared" si="6"/>
        <v>0</v>
      </c>
    </row>
    <row r="28" spans="1:16" s="42" customFormat="1" ht="20.100000000000001" customHeight="1">
      <c r="A28" s="2">
        <f t="shared" si="2"/>
        <v>21</v>
      </c>
      <c r="B28" s="35">
        <v>1221</v>
      </c>
      <c r="C28" s="2"/>
      <c r="D28" s="2"/>
      <c r="E28" s="2"/>
      <c r="F28" s="2"/>
      <c r="G28" s="35">
        <f t="shared" si="0"/>
        <v>0</v>
      </c>
      <c r="H28" s="38"/>
      <c r="I28" s="2"/>
      <c r="J28" s="36"/>
      <c r="K28" s="2"/>
      <c r="L28" s="2">
        <f t="shared" si="7"/>
        <v>0</v>
      </c>
      <c r="M28" s="2">
        <f t="shared" si="3"/>
        <v>0</v>
      </c>
      <c r="N28" s="2">
        <f t="shared" si="4"/>
        <v>0</v>
      </c>
      <c r="O28" s="2">
        <f t="shared" si="5"/>
        <v>0</v>
      </c>
      <c r="P28" s="35">
        <f t="shared" si="6"/>
        <v>0</v>
      </c>
    </row>
    <row r="29" spans="1:16" s="42" customFormat="1" ht="20.100000000000001" customHeight="1">
      <c r="A29" s="2">
        <f t="shared" si="2"/>
        <v>22</v>
      </c>
      <c r="B29" s="35">
        <v>1222</v>
      </c>
      <c r="C29" s="2"/>
      <c r="D29" s="2"/>
      <c r="E29" s="2"/>
      <c r="F29" s="2"/>
      <c r="G29" s="35">
        <f t="shared" si="0"/>
        <v>0</v>
      </c>
      <c r="H29" s="38"/>
      <c r="I29" s="2"/>
      <c r="J29" s="36"/>
      <c r="K29" s="2"/>
      <c r="L29" s="2">
        <f t="shared" si="7"/>
        <v>0</v>
      </c>
      <c r="M29" s="2">
        <f t="shared" si="3"/>
        <v>0</v>
      </c>
      <c r="N29" s="2">
        <f t="shared" si="4"/>
        <v>0</v>
      </c>
      <c r="O29" s="2">
        <f t="shared" si="5"/>
        <v>0</v>
      </c>
      <c r="P29" s="35">
        <f t="shared" si="6"/>
        <v>0</v>
      </c>
    </row>
    <row r="30" spans="1:16" s="42" customFormat="1" ht="20.100000000000001" customHeight="1">
      <c r="A30" s="2">
        <f t="shared" si="2"/>
        <v>23</v>
      </c>
      <c r="B30" s="35">
        <v>1223</v>
      </c>
      <c r="C30" s="2"/>
      <c r="D30" s="2"/>
      <c r="E30" s="2"/>
      <c r="F30" s="2"/>
      <c r="G30" s="35">
        <f t="shared" si="0"/>
        <v>0</v>
      </c>
      <c r="H30" s="38"/>
      <c r="I30" s="2"/>
      <c r="J30" s="36"/>
      <c r="K30" s="2"/>
      <c r="L30" s="2">
        <f t="shared" si="7"/>
        <v>0</v>
      </c>
      <c r="M30" s="2">
        <f t="shared" si="3"/>
        <v>0</v>
      </c>
      <c r="N30" s="2">
        <f t="shared" si="4"/>
        <v>0</v>
      </c>
      <c r="O30" s="2">
        <f t="shared" si="5"/>
        <v>0</v>
      </c>
      <c r="P30" s="35">
        <f t="shared" si="6"/>
        <v>0</v>
      </c>
    </row>
    <row r="31" spans="1:16" s="42" customFormat="1" ht="20.100000000000001" customHeight="1">
      <c r="A31" s="2">
        <f t="shared" si="2"/>
        <v>24</v>
      </c>
      <c r="B31" s="35">
        <v>1224</v>
      </c>
      <c r="C31" s="2"/>
      <c r="D31" s="2"/>
      <c r="E31" s="2"/>
      <c r="F31" s="2"/>
      <c r="G31" s="35">
        <f t="shared" si="0"/>
        <v>0</v>
      </c>
      <c r="H31" s="38"/>
      <c r="I31" s="2"/>
      <c r="J31" s="36"/>
      <c r="K31" s="2"/>
      <c r="L31" s="2">
        <f t="shared" si="7"/>
        <v>0</v>
      </c>
      <c r="M31" s="2">
        <f t="shared" si="3"/>
        <v>0</v>
      </c>
      <c r="N31" s="2">
        <f t="shared" si="4"/>
        <v>0</v>
      </c>
      <c r="O31" s="2">
        <f t="shared" si="5"/>
        <v>0</v>
      </c>
      <c r="P31" s="35">
        <f t="shared" si="6"/>
        <v>0</v>
      </c>
    </row>
    <row r="32" spans="1:16" s="42" customFormat="1" ht="20.100000000000001" customHeight="1">
      <c r="A32" s="2">
        <f t="shared" si="2"/>
        <v>25</v>
      </c>
      <c r="B32" s="35">
        <v>1225</v>
      </c>
      <c r="C32" s="2"/>
      <c r="D32" s="2"/>
      <c r="E32" s="2"/>
      <c r="F32" s="2"/>
      <c r="G32" s="35">
        <f t="shared" si="0"/>
        <v>0</v>
      </c>
      <c r="H32" s="39"/>
      <c r="I32" s="2"/>
      <c r="J32" s="36"/>
      <c r="K32" s="2"/>
      <c r="L32" s="2">
        <f t="shared" si="7"/>
        <v>0</v>
      </c>
      <c r="M32" s="2">
        <f t="shared" si="3"/>
        <v>0</v>
      </c>
      <c r="N32" s="2">
        <f t="shared" si="4"/>
        <v>0</v>
      </c>
      <c r="O32" s="2">
        <f t="shared" si="5"/>
        <v>0</v>
      </c>
      <c r="P32" s="35">
        <f t="shared" si="6"/>
        <v>0</v>
      </c>
    </row>
    <row r="33" spans="1:16" s="42" customFormat="1" ht="20.100000000000001" customHeight="1">
      <c r="A33" s="2">
        <v>26</v>
      </c>
      <c r="B33" s="35">
        <v>1226</v>
      </c>
      <c r="C33" s="2"/>
      <c r="D33" s="2"/>
      <c r="E33" s="2"/>
      <c r="F33" s="2"/>
      <c r="G33" s="35">
        <f t="shared" si="0"/>
        <v>0</v>
      </c>
      <c r="H33" s="40"/>
      <c r="I33" s="41"/>
      <c r="J33" s="40"/>
      <c r="K33" s="41"/>
      <c r="L33" s="2">
        <f t="shared" si="7"/>
        <v>0</v>
      </c>
      <c r="M33" s="2">
        <f t="shared" si="3"/>
        <v>0</v>
      </c>
      <c r="N33" s="2">
        <f t="shared" si="4"/>
        <v>0</v>
      </c>
      <c r="O33" s="2">
        <f t="shared" si="5"/>
        <v>0</v>
      </c>
      <c r="P33" s="35">
        <f t="shared" si="6"/>
        <v>0</v>
      </c>
    </row>
    <row r="34" spans="1:16" s="42" customFormat="1" ht="20.100000000000001" customHeight="1">
      <c r="A34" s="2">
        <f t="shared" ref="A34:A63" si="8">SUM(A33+1)</f>
        <v>27</v>
      </c>
      <c r="B34" s="35">
        <v>1227</v>
      </c>
      <c r="C34" s="2"/>
      <c r="D34" s="2"/>
      <c r="E34" s="2"/>
      <c r="F34" s="2"/>
      <c r="G34" s="35">
        <f t="shared" si="0"/>
        <v>0</v>
      </c>
      <c r="H34" s="5"/>
      <c r="I34" s="2"/>
      <c r="J34" s="4"/>
      <c r="K34" s="2"/>
      <c r="L34" s="2">
        <f t="shared" si="7"/>
        <v>0</v>
      </c>
      <c r="M34" s="2">
        <f t="shared" si="3"/>
        <v>0</v>
      </c>
      <c r="N34" s="2">
        <f t="shared" si="4"/>
        <v>0</v>
      </c>
      <c r="O34" s="2">
        <f t="shared" si="5"/>
        <v>0</v>
      </c>
      <c r="P34" s="35">
        <f t="shared" si="6"/>
        <v>0</v>
      </c>
    </row>
    <row r="35" spans="1:16" s="42" customFormat="1" ht="20.100000000000001" customHeight="1">
      <c r="A35" s="2">
        <f t="shared" si="8"/>
        <v>28</v>
      </c>
      <c r="B35" s="35">
        <v>1228</v>
      </c>
      <c r="C35" s="2"/>
      <c r="D35" s="2"/>
      <c r="E35" s="2"/>
      <c r="F35" s="2"/>
      <c r="G35" s="35">
        <f t="shared" si="0"/>
        <v>0</v>
      </c>
      <c r="H35" s="36"/>
      <c r="I35" s="2"/>
      <c r="J35" s="36"/>
      <c r="K35" s="2"/>
      <c r="L35" s="2">
        <f t="shared" si="7"/>
        <v>0</v>
      </c>
      <c r="M35" s="2">
        <f t="shared" si="3"/>
        <v>0</v>
      </c>
      <c r="N35" s="2">
        <f t="shared" si="4"/>
        <v>0</v>
      </c>
      <c r="O35" s="2">
        <f t="shared" si="5"/>
        <v>0</v>
      </c>
      <c r="P35" s="35">
        <f t="shared" si="6"/>
        <v>0</v>
      </c>
    </row>
    <row r="36" spans="1:16" s="42" customFormat="1" ht="20.100000000000001" customHeight="1">
      <c r="A36" s="2">
        <f t="shared" si="8"/>
        <v>29</v>
      </c>
      <c r="B36" s="35">
        <v>1229</v>
      </c>
      <c r="C36" s="2"/>
      <c r="D36" s="2"/>
      <c r="E36" s="2"/>
      <c r="F36" s="2"/>
      <c r="G36" s="35">
        <f t="shared" si="0"/>
        <v>0</v>
      </c>
      <c r="H36" s="36"/>
      <c r="I36" s="2"/>
      <c r="J36" s="36"/>
      <c r="K36" s="2"/>
      <c r="L36" s="2">
        <f t="shared" si="7"/>
        <v>0</v>
      </c>
      <c r="M36" s="2">
        <f t="shared" si="3"/>
        <v>0</v>
      </c>
      <c r="N36" s="2">
        <f t="shared" si="4"/>
        <v>0</v>
      </c>
      <c r="O36" s="2">
        <f t="shared" si="5"/>
        <v>0</v>
      </c>
      <c r="P36" s="35">
        <f t="shared" si="6"/>
        <v>0</v>
      </c>
    </row>
    <row r="37" spans="1:16" s="42" customFormat="1" ht="20.100000000000001" customHeight="1">
      <c r="A37" s="2">
        <f t="shared" si="8"/>
        <v>30</v>
      </c>
      <c r="B37" s="35">
        <v>1230</v>
      </c>
      <c r="C37" s="2"/>
      <c r="D37" s="2"/>
      <c r="E37" s="2"/>
      <c r="F37" s="2"/>
      <c r="G37" s="35">
        <f t="shared" si="0"/>
        <v>0</v>
      </c>
      <c r="H37" s="36"/>
      <c r="I37" s="2"/>
      <c r="J37" s="36"/>
      <c r="K37" s="2"/>
      <c r="L37" s="2">
        <f t="shared" si="7"/>
        <v>0</v>
      </c>
      <c r="M37" s="2">
        <f t="shared" si="3"/>
        <v>0</v>
      </c>
      <c r="N37" s="2">
        <f t="shared" si="4"/>
        <v>0</v>
      </c>
      <c r="O37" s="2">
        <f t="shared" si="5"/>
        <v>0</v>
      </c>
      <c r="P37" s="35">
        <f t="shared" si="6"/>
        <v>0</v>
      </c>
    </row>
    <row r="38" spans="1:16" s="42" customFormat="1" ht="24" customHeight="1">
      <c r="A38" s="2">
        <f t="shared" si="8"/>
        <v>31</v>
      </c>
      <c r="B38" s="35">
        <v>1231</v>
      </c>
      <c r="C38" s="2"/>
      <c r="D38" s="2"/>
      <c r="E38" s="2"/>
      <c r="F38" s="2"/>
      <c r="G38" s="35">
        <f t="shared" si="0"/>
        <v>0</v>
      </c>
      <c r="H38" s="36"/>
      <c r="I38" s="2"/>
      <c r="J38" s="36"/>
      <c r="K38" s="2"/>
      <c r="L38" s="2">
        <f t="shared" si="7"/>
        <v>0</v>
      </c>
      <c r="M38" s="2">
        <f t="shared" si="3"/>
        <v>0</v>
      </c>
      <c r="N38" s="2">
        <f t="shared" si="4"/>
        <v>0</v>
      </c>
      <c r="O38" s="2">
        <f t="shared" si="5"/>
        <v>0</v>
      </c>
      <c r="P38" s="35">
        <f t="shared" si="6"/>
        <v>0</v>
      </c>
    </row>
    <row r="39" spans="1:16" s="42" customFormat="1" ht="24" customHeight="1">
      <c r="A39" s="2">
        <f t="shared" si="8"/>
        <v>32</v>
      </c>
      <c r="B39" s="35">
        <v>1232</v>
      </c>
      <c r="C39" s="2"/>
      <c r="D39" s="2"/>
      <c r="E39" s="2"/>
      <c r="F39" s="2"/>
      <c r="G39" s="35">
        <f t="shared" si="0"/>
        <v>0</v>
      </c>
      <c r="H39" s="36"/>
      <c r="I39" s="2"/>
      <c r="J39" s="36"/>
      <c r="K39" s="2"/>
      <c r="L39" s="2">
        <f t="shared" si="7"/>
        <v>0</v>
      </c>
      <c r="M39" s="2">
        <f t="shared" si="3"/>
        <v>0</v>
      </c>
      <c r="N39" s="2">
        <f t="shared" si="4"/>
        <v>0</v>
      </c>
      <c r="O39" s="2">
        <f t="shared" si="5"/>
        <v>0</v>
      </c>
      <c r="P39" s="35">
        <f t="shared" si="6"/>
        <v>0</v>
      </c>
    </row>
    <row r="40" spans="1:16" s="42" customFormat="1" ht="24" customHeight="1">
      <c r="A40" s="2">
        <f t="shared" si="8"/>
        <v>33</v>
      </c>
      <c r="B40" s="35">
        <v>1233</v>
      </c>
      <c r="C40" s="2"/>
      <c r="D40" s="2"/>
      <c r="E40" s="2"/>
      <c r="F40" s="2"/>
      <c r="G40" s="35">
        <f t="shared" ref="G40:G63" si="9">SUM(C40:F40)</f>
        <v>0</v>
      </c>
      <c r="H40" s="36"/>
      <c r="I40" s="2"/>
      <c r="J40" s="36"/>
      <c r="K40" s="2"/>
      <c r="L40" s="2">
        <f t="shared" si="7"/>
        <v>0</v>
      </c>
      <c r="M40" s="2">
        <f t="shared" si="3"/>
        <v>0</v>
      </c>
      <c r="N40" s="2">
        <f t="shared" si="4"/>
        <v>0</v>
      </c>
      <c r="O40" s="2">
        <f t="shared" si="5"/>
        <v>0</v>
      </c>
      <c r="P40" s="35">
        <f t="shared" si="6"/>
        <v>0</v>
      </c>
    </row>
    <row r="41" spans="1:16" s="42" customFormat="1" ht="24" customHeight="1">
      <c r="A41" s="2">
        <f t="shared" si="8"/>
        <v>34</v>
      </c>
      <c r="B41" s="35">
        <v>1234</v>
      </c>
      <c r="C41" s="2"/>
      <c r="D41" s="2"/>
      <c r="E41" s="2"/>
      <c r="F41" s="2"/>
      <c r="G41" s="35">
        <f t="shared" si="9"/>
        <v>0</v>
      </c>
      <c r="H41" s="37"/>
      <c r="I41" s="2"/>
      <c r="J41" s="36"/>
      <c r="K41" s="2"/>
      <c r="L41" s="2">
        <f t="shared" si="7"/>
        <v>0</v>
      </c>
      <c r="M41" s="2">
        <f t="shared" si="3"/>
        <v>0</v>
      </c>
      <c r="N41" s="2">
        <f t="shared" si="4"/>
        <v>0</v>
      </c>
      <c r="O41" s="2">
        <f t="shared" si="5"/>
        <v>0</v>
      </c>
      <c r="P41" s="35">
        <f t="shared" si="6"/>
        <v>0</v>
      </c>
    </row>
    <row r="42" spans="1:16" s="42" customFormat="1" ht="24" customHeight="1">
      <c r="A42" s="2">
        <f t="shared" si="8"/>
        <v>35</v>
      </c>
      <c r="B42" s="35">
        <v>1235</v>
      </c>
      <c r="C42" s="2"/>
      <c r="D42" s="2"/>
      <c r="E42" s="2"/>
      <c r="F42" s="2"/>
      <c r="G42" s="35">
        <f t="shared" si="9"/>
        <v>0</v>
      </c>
      <c r="H42" s="37"/>
      <c r="I42" s="2"/>
      <c r="J42" s="36"/>
      <c r="K42" s="2"/>
      <c r="L42" s="2">
        <f t="shared" si="7"/>
        <v>0</v>
      </c>
      <c r="M42" s="2">
        <f t="shared" si="3"/>
        <v>0</v>
      </c>
      <c r="N42" s="2">
        <f t="shared" si="4"/>
        <v>0</v>
      </c>
      <c r="O42" s="2">
        <f t="shared" si="5"/>
        <v>0</v>
      </c>
      <c r="P42" s="35">
        <f t="shared" si="6"/>
        <v>0</v>
      </c>
    </row>
    <row r="43" spans="1:16" s="42" customFormat="1" ht="24" customHeight="1">
      <c r="A43" s="2">
        <f t="shared" si="8"/>
        <v>36</v>
      </c>
      <c r="B43" s="35">
        <v>1236</v>
      </c>
      <c r="C43" s="2"/>
      <c r="D43" s="2"/>
      <c r="E43" s="2"/>
      <c r="F43" s="2"/>
      <c r="G43" s="35">
        <f t="shared" si="9"/>
        <v>0</v>
      </c>
      <c r="H43" s="37"/>
      <c r="I43" s="2"/>
      <c r="J43" s="36"/>
      <c r="K43" s="2"/>
      <c r="L43" s="2">
        <f t="shared" si="7"/>
        <v>0</v>
      </c>
      <c r="M43" s="2">
        <f t="shared" ref="M43:M63" si="10">D43</f>
        <v>0</v>
      </c>
      <c r="N43" s="2">
        <f t="shared" ref="N43:N63" si="11">E43</f>
        <v>0</v>
      </c>
      <c r="O43" s="2">
        <f t="shared" ref="O43:O63" si="12">F43</f>
        <v>0</v>
      </c>
      <c r="P43" s="35">
        <f t="shared" ref="P43:P63" si="13">G43</f>
        <v>0</v>
      </c>
    </row>
    <row r="44" spans="1:16" s="42" customFormat="1" ht="24" customHeight="1">
      <c r="A44" s="2">
        <f t="shared" si="8"/>
        <v>37</v>
      </c>
      <c r="B44" s="35">
        <v>1237</v>
      </c>
      <c r="C44" s="2"/>
      <c r="D44" s="2"/>
      <c r="E44" s="2"/>
      <c r="F44" s="2"/>
      <c r="G44" s="35">
        <f t="shared" si="9"/>
        <v>0</v>
      </c>
      <c r="H44" s="37"/>
      <c r="I44" s="2"/>
      <c r="J44" s="36"/>
      <c r="K44" s="2"/>
      <c r="L44" s="2">
        <f t="shared" ref="L44:L63" si="14">C44</f>
        <v>0</v>
      </c>
      <c r="M44" s="2">
        <f t="shared" si="10"/>
        <v>0</v>
      </c>
      <c r="N44" s="2">
        <f t="shared" si="11"/>
        <v>0</v>
      </c>
      <c r="O44" s="2">
        <f t="shared" si="12"/>
        <v>0</v>
      </c>
      <c r="P44" s="35">
        <f t="shared" si="13"/>
        <v>0</v>
      </c>
    </row>
    <row r="45" spans="1:16" s="42" customFormat="1" ht="24" customHeight="1">
      <c r="A45" s="2">
        <f t="shared" si="8"/>
        <v>38</v>
      </c>
      <c r="B45" s="35">
        <v>1238</v>
      </c>
      <c r="C45" s="2"/>
      <c r="D45" s="2"/>
      <c r="E45" s="2"/>
      <c r="F45" s="2"/>
      <c r="G45" s="35">
        <f t="shared" si="9"/>
        <v>0</v>
      </c>
      <c r="H45" s="37"/>
      <c r="I45" s="2"/>
      <c r="J45" s="36"/>
      <c r="K45" s="2"/>
      <c r="L45" s="2">
        <f t="shared" si="14"/>
        <v>0</v>
      </c>
      <c r="M45" s="2">
        <f t="shared" si="10"/>
        <v>0</v>
      </c>
      <c r="N45" s="2">
        <f t="shared" si="11"/>
        <v>0</v>
      </c>
      <c r="O45" s="2">
        <f t="shared" si="12"/>
        <v>0</v>
      </c>
      <c r="P45" s="35">
        <f t="shared" si="13"/>
        <v>0</v>
      </c>
    </row>
    <row r="46" spans="1:16" s="42" customFormat="1" ht="24" customHeight="1">
      <c r="A46" s="2">
        <f t="shared" si="8"/>
        <v>39</v>
      </c>
      <c r="B46" s="35">
        <v>1239</v>
      </c>
      <c r="C46" s="2"/>
      <c r="D46" s="2"/>
      <c r="E46" s="2"/>
      <c r="F46" s="2"/>
      <c r="G46" s="35">
        <f t="shared" si="9"/>
        <v>0</v>
      </c>
      <c r="H46" s="37"/>
      <c r="I46" s="2"/>
      <c r="J46" s="36"/>
      <c r="K46" s="2"/>
      <c r="L46" s="2">
        <f t="shared" si="14"/>
        <v>0</v>
      </c>
      <c r="M46" s="2">
        <f t="shared" si="10"/>
        <v>0</v>
      </c>
      <c r="N46" s="2">
        <f t="shared" si="11"/>
        <v>0</v>
      </c>
      <c r="O46" s="2">
        <f t="shared" si="12"/>
        <v>0</v>
      </c>
      <c r="P46" s="35">
        <f t="shared" si="13"/>
        <v>0</v>
      </c>
    </row>
    <row r="47" spans="1:16" s="42" customFormat="1" ht="24" customHeight="1">
      <c r="A47" s="2">
        <f t="shared" si="8"/>
        <v>40</v>
      </c>
      <c r="B47" s="35">
        <v>1240</v>
      </c>
      <c r="C47" s="2"/>
      <c r="D47" s="2"/>
      <c r="E47" s="2"/>
      <c r="F47" s="2"/>
      <c r="G47" s="35">
        <f t="shared" si="9"/>
        <v>0</v>
      </c>
      <c r="H47" s="38"/>
      <c r="I47" s="2"/>
      <c r="J47" s="36"/>
      <c r="K47" s="2"/>
      <c r="L47" s="2">
        <f t="shared" si="14"/>
        <v>0</v>
      </c>
      <c r="M47" s="2">
        <f t="shared" si="10"/>
        <v>0</v>
      </c>
      <c r="N47" s="2">
        <f t="shared" si="11"/>
        <v>0</v>
      </c>
      <c r="O47" s="2">
        <f t="shared" si="12"/>
        <v>0</v>
      </c>
      <c r="P47" s="35">
        <f t="shared" si="13"/>
        <v>0</v>
      </c>
    </row>
    <row r="48" spans="1:16" s="42" customFormat="1" ht="24" customHeight="1">
      <c r="A48" s="2">
        <f t="shared" si="8"/>
        <v>41</v>
      </c>
      <c r="B48" s="35">
        <v>1241</v>
      </c>
      <c r="C48" s="2"/>
      <c r="D48" s="2"/>
      <c r="E48" s="2"/>
      <c r="F48" s="2"/>
      <c r="G48" s="35">
        <f t="shared" si="9"/>
        <v>0</v>
      </c>
      <c r="H48" s="38"/>
      <c r="I48" s="2"/>
      <c r="J48" s="36"/>
      <c r="K48" s="2"/>
      <c r="L48" s="2">
        <f t="shared" si="14"/>
        <v>0</v>
      </c>
      <c r="M48" s="2">
        <f t="shared" si="10"/>
        <v>0</v>
      </c>
      <c r="N48" s="2">
        <f t="shared" si="11"/>
        <v>0</v>
      </c>
      <c r="O48" s="2">
        <f t="shared" si="12"/>
        <v>0</v>
      </c>
      <c r="P48" s="35">
        <f t="shared" si="13"/>
        <v>0</v>
      </c>
    </row>
    <row r="49" spans="1:16" s="42" customFormat="1" ht="24" customHeight="1">
      <c r="A49" s="2">
        <f t="shared" si="8"/>
        <v>42</v>
      </c>
      <c r="B49" s="35">
        <v>1242</v>
      </c>
      <c r="C49" s="2"/>
      <c r="D49" s="2"/>
      <c r="E49" s="2"/>
      <c r="F49" s="2"/>
      <c r="G49" s="35">
        <f t="shared" si="9"/>
        <v>0</v>
      </c>
      <c r="H49" s="39"/>
      <c r="I49" s="2"/>
      <c r="J49" s="36"/>
      <c r="K49" s="2"/>
      <c r="L49" s="2">
        <f t="shared" si="14"/>
        <v>0</v>
      </c>
      <c r="M49" s="2">
        <f t="shared" si="10"/>
        <v>0</v>
      </c>
      <c r="N49" s="2">
        <f t="shared" si="11"/>
        <v>0</v>
      </c>
      <c r="O49" s="2">
        <f t="shared" si="12"/>
        <v>0</v>
      </c>
      <c r="P49" s="35">
        <f t="shared" si="13"/>
        <v>0</v>
      </c>
    </row>
    <row r="50" spans="1:16" s="42" customFormat="1" ht="24" customHeight="1">
      <c r="A50" s="2">
        <f t="shared" si="8"/>
        <v>43</v>
      </c>
      <c r="B50" s="35">
        <v>1243</v>
      </c>
      <c r="C50" s="2"/>
      <c r="D50" s="2"/>
      <c r="E50" s="2"/>
      <c r="F50" s="2"/>
      <c r="G50" s="35">
        <f t="shared" si="9"/>
        <v>0</v>
      </c>
      <c r="H50" s="38"/>
      <c r="I50" s="2"/>
      <c r="J50" s="36"/>
      <c r="K50" s="2"/>
      <c r="L50" s="2">
        <f t="shared" si="14"/>
        <v>0</v>
      </c>
      <c r="M50" s="2">
        <f t="shared" si="10"/>
        <v>0</v>
      </c>
      <c r="N50" s="2">
        <f t="shared" si="11"/>
        <v>0</v>
      </c>
      <c r="O50" s="2">
        <f t="shared" si="12"/>
        <v>0</v>
      </c>
      <c r="P50" s="35">
        <f t="shared" si="13"/>
        <v>0</v>
      </c>
    </row>
    <row r="51" spans="1:16" s="42" customFormat="1" ht="24" customHeight="1">
      <c r="A51" s="2">
        <f t="shared" si="8"/>
        <v>44</v>
      </c>
      <c r="B51" s="35">
        <v>1244</v>
      </c>
      <c r="C51" s="2"/>
      <c r="D51" s="2"/>
      <c r="E51" s="2"/>
      <c r="F51" s="2"/>
      <c r="G51" s="35">
        <f t="shared" si="9"/>
        <v>0</v>
      </c>
      <c r="H51" s="38"/>
      <c r="I51" s="2"/>
      <c r="J51" s="36"/>
      <c r="K51" s="2"/>
      <c r="L51" s="2">
        <f t="shared" si="14"/>
        <v>0</v>
      </c>
      <c r="M51" s="2">
        <f t="shared" si="10"/>
        <v>0</v>
      </c>
      <c r="N51" s="2">
        <f t="shared" si="11"/>
        <v>0</v>
      </c>
      <c r="O51" s="2">
        <f t="shared" si="12"/>
        <v>0</v>
      </c>
      <c r="P51" s="35">
        <f t="shared" si="13"/>
        <v>0</v>
      </c>
    </row>
    <row r="52" spans="1:16" s="42" customFormat="1" ht="24" customHeight="1">
      <c r="A52" s="2">
        <f t="shared" si="8"/>
        <v>45</v>
      </c>
      <c r="B52" s="35">
        <v>1245</v>
      </c>
      <c r="C52" s="2"/>
      <c r="D52" s="2"/>
      <c r="E52" s="2"/>
      <c r="F52" s="2"/>
      <c r="G52" s="35">
        <f t="shared" si="9"/>
        <v>0</v>
      </c>
      <c r="H52" s="38"/>
      <c r="I52" s="2"/>
      <c r="J52" s="36"/>
      <c r="K52" s="2"/>
      <c r="L52" s="2">
        <f t="shared" si="14"/>
        <v>0</v>
      </c>
      <c r="M52" s="2">
        <f t="shared" si="10"/>
        <v>0</v>
      </c>
      <c r="N52" s="2">
        <f t="shared" si="11"/>
        <v>0</v>
      </c>
      <c r="O52" s="2">
        <f t="shared" si="12"/>
        <v>0</v>
      </c>
      <c r="P52" s="35">
        <f t="shared" si="13"/>
        <v>0</v>
      </c>
    </row>
    <row r="53" spans="1:16" s="42" customFormat="1" ht="24" customHeight="1">
      <c r="A53" s="2">
        <f t="shared" si="8"/>
        <v>46</v>
      </c>
      <c r="B53" s="35">
        <v>1246</v>
      </c>
      <c r="C53" s="2"/>
      <c r="D53" s="2"/>
      <c r="E53" s="2"/>
      <c r="F53" s="2"/>
      <c r="G53" s="35">
        <f t="shared" si="9"/>
        <v>0</v>
      </c>
      <c r="H53" s="38"/>
      <c r="I53" s="2"/>
      <c r="J53" s="36"/>
      <c r="K53" s="2"/>
      <c r="L53" s="2">
        <f t="shared" si="14"/>
        <v>0</v>
      </c>
      <c r="M53" s="2">
        <f t="shared" si="10"/>
        <v>0</v>
      </c>
      <c r="N53" s="2">
        <f t="shared" si="11"/>
        <v>0</v>
      </c>
      <c r="O53" s="2">
        <f t="shared" si="12"/>
        <v>0</v>
      </c>
      <c r="P53" s="35">
        <f t="shared" si="13"/>
        <v>0</v>
      </c>
    </row>
    <row r="54" spans="1:16" s="42" customFormat="1" ht="24" customHeight="1">
      <c r="A54" s="2">
        <f t="shared" si="8"/>
        <v>47</v>
      </c>
      <c r="B54" s="35">
        <v>1247</v>
      </c>
      <c r="C54" s="2"/>
      <c r="D54" s="2"/>
      <c r="E54" s="2"/>
      <c r="F54" s="2"/>
      <c r="G54" s="35">
        <f t="shared" si="9"/>
        <v>0</v>
      </c>
      <c r="H54" s="38"/>
      <c r="I54" s="2"/>
      <c r="J54" s="36"/>
      <c r="K54" s="2"/>
      <c r="L54" s="2">
        <f t="shared" si="14"/>
        <v>0</v>
      </c>
      <c r="M54" s="2">
        <f t="shared" si="10"/>
        <v>0</v>
      </c>
      <c r="N54" s="2">
        <f t="shared" si="11"/>
        <v>0</v>
      </c>
      <c r="O54" s="2">
        <f t="shared" si="12"/>
        <v>0</v>
      </c>
      <c r="P54" s="35">
        <f t="shared" si="13"/>
        <v>0</v>
      </c>
    </row>
    <row r="55" spans="1:16" s="42" customFormat="1" ht="24" customHeight="1">
      <c r="A55" s="2">
        <f t="shared" si="8"/>
        <v>48</v>
      </c>
      <c r="B55" s="35">
        <v>1248</v>
      </c>
      <c r="C55" s="2"/>
      <c r="D55" s="2"/>
      <c r="E55" s="2"/>
      <c r="F55" s="2"/>
      <c r="G55" s="35">
        <f t="shared" si="9"/>
        <v>0</v>
      </c>
      <c r="H55" s="38"/>
      <c r="I55" s="2"/>
      <c r="J55" s="36"/>
      <c r="K55" s="2"/>
      <c r="L55" s="2">
        <f t="shared" si="14"/>
        <v>0</v>
      </c>
      <c r="M55" s="2">
        <f t="shared" si="10"/>
        <v>0</v>
      </c>
      <c r="N55" s="2">
        <f t="shared" si="11"/>
        <v>0</v>
      </c>
      <c r="O55" s="2">
        <f t="shared" si="12"/>
        <v>0</v>
      </c>
      <c r="P55" s="35">
        <f t="shared" si="13"/>
        <v>0</v>
      </c>
    </row>
    <row r="56" spans="1:16" s="42" customFormat="1" ht="24" customHeight="1">
      <c r="A56" s="2">
        <f t="shared" si="8"/>
        <v>49</v>
      </c>
      <c r="B56" s="35">
        <v>1249</v>
      </c>
      <c r="C56" s="2"/>
      <c r="D56" s="2"/>
      <c r="E56" s="2"/>
      <c r="F56" s="2"/>
      <c r="G56" s="35">
        <f t="shared" si="9"/>
        <v>0</v>
      </c>
      <c r="H56" s="38"/>
      <c r="I56" s="2"/>
      <c r="J56" s="36"/>
      <c r="K56" s="2"/>
      <c r="L56" s="2">
        <f t="shared" si="14"/>
        <v>0</v>
      </c>
      <c r="M56" s="2">
        <f t="shared" si="10"/>
        <v>0</v>
      </c>
      <c r="N56" s="2">
        <f t="shared" si="11"/>
        <v>0</v>
      </c>
      <c r="O56" s="2">
        <f t="shared" si="12"/>
        <v>0</v>
      </c>
      <c r="P56" s="35">
        <f t="shared" si="13"/>
        <v>0</v>
      </c>
    </row>
    <row r="57" spans="1:16" s="42" customFormat="1" ht="24" customHeight="1">
      <c r="A57" s="2">
        <f t="shared" si="8"/>
        <v>50</v>
      </c>
      <c r="B57" s="35">
        <v>1250</v>
      </c>
      <c r="C57" s="2"/>
      <c r="D57" s="2"/>
      <c r="E57" s="2"/>
      <c r="F57" s="2"/>
      <c r="G57" s="35">
        <f t="shared" si="9"/>
        <v>0</v>
      </c>
      <c r="H57" s="39"/>
      <c r="I57" s="2"/>
      <c r="J57" s="36"/>
      <c r="K57" s="2"/>
      <c r="L57" s="2">
        <f t="shared" si="14"/>
        <v>0</v>
      </c>
      <c r="M57" s="2">
        <f t="shared" si="10"/>
        <v>0</v>
      </c>
      <c r="N57" s="2">
        <f t="shared" si="11"/>
        <v>0</v>
      </c>
      <c r="O57" s="2">
        <f t="shared" si="12"/>
        <v>0</v>
      </c>
      <c r="P57" s="35">
        <f t="shared" si="13"/>
        <v>0</v>
      </c>
    </row>
    <row r="58" spans="1:16" s="42" customFormat="1" ht="24" customHeight="1">
      <c r="A58" s="2">
        <f t="shared" si="8"/>
        <v>51</v>
      </c>
      <c r="B58" s="35">
        <v>1251</v>
      </c>
      <c r="C58" s="4"/>
      <c r="D58" s="4"/>
      <c r="E58" s="4"/>
      <c r="F58" s="4"/>
      <c r="G58" s="35">
        <f t="shared" si="9"/>
        <v>0</v>
      </c>
      <c r="H58" s="4"/>
      <c r="I58" s="4"/>
      <c r="J58" s="4"/>
      <c r="K58" s="4"/>
      <c r="L58" s="4">
        <f t="shared" si="14"/>
        <v>0</v>
      </c>
      <c r="M58" s="4">
        <f t="shared" si="10"/>
        <v>0</v>
      </c>
      <c r="N58" s="4">
        <f t="shared" si="11"/>
        <v>0</v>
      </c>
      <c r="O58" s="4">
        <f t="shared" si="12"/>
        <v>0</v>
      </c>
      <c r="P58" s="35">
        <f t="shared" si="13"/>
        <v>0</v>
      </c>
    </row>
    <row r="59" spans="1:16" s="42" customFormat="1" ht="24" customHeight="1">
      <c r="A59" s="2">
        <f t="shared" si="8"/>
        <v>52</v>
      </c>
      <c r="B59" s="35">
        <v>1252</v>
      </c>
      <c r="C59" s="4"/>
      <c r="D59" s="4"/>
      <c r="E59" s="4"/>
      <c r="F59" s="4"/>
      <c r="G59" s="35">
        <f t="shared" si="9"/>
        <v>0</v>
      </c>
      <c r="H59" s="4"/>
      <c r="I59" s="4"/>
      <c r="J59" s="4"/>
      <c r="K59" s="4"/>
      <c r="L59" s="4">
        <f t="shared" si="14"/>
        <v>0</v>
      </c>
      <c r="M59" s="4">
        <f t="shared" si="10"/>
        <v>0</v>
      </c>
      <c r="N59" s="4">
        <f t="shared" si="11"/>
        <v>0</v>
      </c>
      <c r="O59" s="4">
        <f t="shared" si="12"/>
        <v>0</v>
      </c>
      <c r="P59" s="35">
        <f t="shared" si="13"/>
        <v>0</v>
      </c>
    </row>
    <row r="60" spans="1:16" s="42" customFormat="1" ht="24" customHeight="1">
      <c r="A60" s="2">
        <f t="shared" si="8"/>
        <v>53</v>
      </c>
      <c r="B60" s="35">
        <v>1253</v>
      </c>
      <c r="C60" s="4"/>
      <c r="D60" s="4"/>
      <c r="E60" s="4"/>
      <c r="F60" s="4"/>
      <c r="G60" s="35">
        <f t="shared" si="9"/>
        <v>0</v>
      </c>
      <c r="H60" s="4"/>
      <c r="I60" s="4"/>
      <c r="J60" s="4"/>
      <c r="K60" s="4"/>
      <c r="L60" s="4">
        <f t="shared" si="14"/>
        <v>0</v>
      </c>
      <c r="M60" s="4">
        <f t="shared" si="10"/>
        <v>0</v>
      </c>
      <c r="N60" s="4">
        <f t="shared" si="11"/>
        <v>0</v>
      </c>
      <c r="O60" s="4">
        <f t="shared" si="12"/>
        <v>0</v>
      </c>
      <c r="P60" s="35">
        <f t="shared" si="13"/>
        <v>0</v>
      </c>
    </row>
    <row r="61" spans="1:16" s="42" customFormat="1" ht="24" customHeight="1">
      <c r="A61" s="2">
        <f t="shared" si="8"/>
        <v>54</v>
      </c>
      <c r="B61" s="35">
        <v>1254</v>
      </c>
      <c r="C61" s="4"/>
      <c r="D61" s="4"/>
      <c r="E61" s="4"/>
      <c r="F61" s="4"/>
      <c r="G61" s="35">
        <f t="shared" si="9"/>
        <v>0</v>
      </c>
      <c r="H61" s="4"/>
      <c r="I61" s="4"/>
      <c r="J61" s="4"/>
      <c r="K61" s="4"/>
      <c r="L61" s="4">
        <f t="shared" si="14"/>
        <v>0</v>
      </c>
      <c r="M61" s="4">
        <f t="shared" si="10"/>
        <v>0</v>
      </c>
      <c r="N61" s="4">
        <f t="shared" si="11"/>
        <v>0</v>
      </c>
      <c r="O61" s="4">
        <f t="shared" si="12"/>
        <v>0</v>
      </c>
      <c r="P61" s="35">
        <f t="shared" si="13"/>
        <v>0</v>
      </c>
    </row>
    <row r="62" spans="1:16" s="42" customFormat="1" ht="24" customHeight="1">
      <c r="A62" s="2">
        <f t="shared" si="8"/>
        <v>55</v>
      </c>
      <c r="B62" s="35">
        <v>1255</v>
      </c>
      <c r="C62" s="4"/>
      <c r="D62" s="4"/>
      <c r="E62" s="4"/>
      <c r="F62" s="4"/>
      <c r="G62" s="35">
        <f t="shared" si="9"/>
        <v>0</v>
      </c>
      <c r="H62" s="4"/>
      <c r="I62" s="4"/>
      <c r="J62" s="4"/>
      <c r="K62" s="4"/>
      <c r="L62" s="4">
        <f t="shared" si="14"/>
        <v>0</v>
      </c>
      <c r="M62" s="4">
        <f t="shared" si="10"/>
        <v>0</v>
      </c>
      <c r="N62" s="4">
        <f t="shared" si="11"/>
        <v>0</v>
      </c>
      <c r="O62" s="4">
        <f t="shared" si="12"/>
        <v>0</v>
      </c>
      <c r="P62" s="35">
        <f t="shared" si="13"/>
        <v>0</v>
      </c>
    </row>
    <row r="63" spans="1:16" s="42" customFormat="1" ht="24" customHeight="1">
      <c r="A63" s="2">
        <f t="shared" si="8"/>
        <v>56</v>
      </c>
      <c r="B63" s="35">
        <v>1256</v>
      </c>
      <c r="C63" s="4"/>
      <c r="D63" s="4"/>
      <c r="E63" s="4"/>
      <c r="F63" s="4"/>
      <c r="G63" s="35">
        <f t="shared" si="9"/>
        <v>0</v>
      </c>
      <c r="H63" s="4"/>
      <c r="I63" s="4"/>
      <c r="J63" s="4"/>
      <c r="K63" s="4"/>
      <c r="L63" s="4">
        <f t="shared" si="14"/>
        <v>0</v>
      </c>
      <c r="M63" s="4">
        <f t="shared" si="10"/>
        <v>0</v>
      </c>
      <c r="N63" s="4">
        <f t="shared" si="11"/>
        <v>0</v>
      </c>
      <c r="O63" s="4">
        <f t="shared" si="12"/>
        <v>0</v>
      </c>
      <c r="P63" s="35">
        <f t="shared" si="13"/>
        <v>0</v>
      </c>
    </row>
  </sheetData>
  <mergeCells count="1">
    <mergeCell ref="L6:P6"/>
  </mergeCells>
  <phoneticPr fontId="1" type="noConversion"/>
  <pageMargins left="0.31" right="0.2" top="0.28999999999999998" bottom="0.22" header="0.17" footer="0.18"/>
  <pageSetup paperSize="9" orientation="portrait" r:id="rId1"/>
  <headerFooter alignWithMargins="0">
    <oddFooter>&amp;R&amp;"Times New Roman,Bold"&amp;16Комисия: &amp;"Times New Roman,Regular"1.................................. 
2..................................
3.................................. 
4..................................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17</vt:i4>
      </vt:variant>
    </vt:vector>
  </HeadingPairs>
  <TitlesOfParts>
    <vt:vector size="36" baseType="lpstr">
      <vt:lpstr>8 кл. работен</vt:lpstr>
      <vt:lpstr>9 кл. работен</vt:lpstr>
      <vt:lpstr>10 кл. работен</vt:lpstr>
      <vt:lpstr>11 кл. работен</vt:lpstr>
      <vt:lpstr>8 клас</vt:lpstr>
      <vt:lpstr>9 клас</vt:lpstr>
      <vt:lpstr>10 клас</vt:lpstr>
      <vt:lpstr>12 кл. работен</vt:lpstr>
      <vt:lpstr>8 клас празен</vt:lpstr>
      <vt:lpstr>10 клас празен</vt:lpstr>
      <vt:lpstr>11 клас</vt:lpstr>
      <vt:lpstr>12клас</vt:lpstr>
      <vt:lpstr>8 клас ОТБОРНО</vt:lpstr>
      <vt:lpstr>9 клас ОТБОРНО</vt:lpstr>
      <vt:lpstr>10 клас ОТБОРНО</vt:lpstr>
      <vt:lpstr>11 клас ОТБОРНО</vt:lpstr>
      <vt:lpstr>12клас ОТБОРНО</vt:lpstr>
      <vt:lpstr>11 клас празен</vt:lpstr>
      <vt:lpstr>12 клас празен</vt:lpstr>
      <vt:lpstr>'10 кл. работен'!Print_Titles</vt:lpstr>
      <vt:lpstr>'10 клас'!Print_Titles</vt:lpstr>
      <vt:lpstr>'10 клас ОТБОРНО'!Print_Titles</vt:lpstr>
      <vt:lpstr>'10 клас празен'!Print_Titles</vt:lpstr>
      <vt:lpstr>'11 кл. работен'!Print_Titles</vt:lpstr>
      <vt:lpstr>'11 клас'!Print_Titles</vt:lpstr>
      <vt:lpstr>'11 клас ОТБОРНО'!Print_Titles</vt:lpstr>
      <vt:lpstr>'11 клас празен'!Print_Titles</vt:lpstr>
      <vt:lpstr>'12 кл. работен'!Print_Titles</vt:lpstr>
      <vt:lpstr>'12 клас празен'!Print_Titles</vt:lpstr>
      <vt:lpstr>'8 кл. работен'!Print_Titles</vt:lpstr>
      <vt:lpstr>'8 клас'!Print_Titles</vt:lpstr>
      <vt:lpstr>'8 клас ОТБОРНО'!Print_Titles</vt:lpstr>
      <vt:lpstr>'8 клас празен'!Print_Titles</vt:lpstr>
      <vt:lpstr>'9 кл. работен'!Print_Titles</vt:lpstr>
      <vt:lpstr>'9 клас'!Print_Titles</vt:lpstr>
      <vt:lpstr>'9 клас ОТБОРНО'!Print_Titles</vt:lpstr>
    </vt:vector>
  </TitlesOfParts>
  <Company>Lavina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Krassi</dc:creator>
  <cp:lastModifiedBy>peter</cp:lastModifiedBy>
  <cp:lastPrinted>2009-11-21T21:28:56Z</cp:lastPrinted>
  <dcterms:created xsi:type="dcterms:W3CDTF">2007-11-03T19:50:46Z</dcterms:created>
  <dcterms:modified xsi:type="dcterms:W3CDTF">2009-11-21T23:53:22Z</dcterms:modified>
</cp:coreProperties>
</file>